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A64269D1-F2C3-4FEA-94DA-76243B73AB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mavi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2" i="1" l="1"/>
  <c r="DM12" i="1"/>
  <c r="F12" i="1" s="1"/>
  <c r="P12" i="1"/>
  <c r="W12" i="1"/>
  <c r="W18" i="1" l="1"/>
  <c r="BT12" i="1" l="1"/>
  <c r="EI12" i="1" l="1"/>
  <c r="EF18" i="1"/>
  <c r="EE18" i="1"/>
  <c r="Q12" i="1" l="1"/>
  <c r="DJ18" i="1" l="1"/>
  <c r="DN12" i="1" l="1"/>
  <c r="V18" i="1" l="1"/>
  <c r="AM12" i="1" l="1"/>
  <c r="AL12" i="1"/>
  <c r="N8" i="1" l="1"/>
  <c r="S8" i="1" s="1"/>
  <c r="X8" i="1" s="1"/>
  <c r="AC8" i="1" s="1"/>
  <c r="AH8" i="1" s="1"/>
  <c r="AM8" i="1" s="1"/>
  <c r="AR8" i="1" s="1"/>
  <c r="AW8" i="1" s="1"/>
  <c r="M8" i="1"/>
  <c r="R8" i="1" s="1"/>
  <c r="W8" i="1" s="1"/>
  <c r="AB8" i="1" s="1"/>
  <c r="AG8" i="1" s="1"/>
  <c r="AL8" i="1" s="1"/>
  <c r="AQ8" i="1" s="1"/>
  <c r="AV8" i="1" s="1"/>
  <c r="L8" i="1"/>
  <c r="Q8" i="1" s="1"/>
  <c r="V8" i="1" s="1"/>
  <c r="AA8" i="1" s="1"/>
  <c r="AF8" i="1" s="1"/>
  <c r="AK8" i="1" s="1"/>
  <c r="AP8" i="1" s="1"/>
  <c r="AU8" i="1" s="1"/>
  <c r="CU8" i="1" s="1"/>
  <c r="K8" i="1"/>
  <c r="P8" i="1" s="1"/>
  <c r="U8" i="1" s="1"/>
  <c r="Z8" i="1" s="1"/>
  <c r="AE8" i="1" s="1"/>
  <c r="AJ8" i="1" s="1"/>
  <c r="AO8" i="1" s="1"/>
  <c r="AT8" i="1" s="1"/>
  <c r="CW8" i="1" s="1"/>
  <c r="CD18" i="1"/>
  <c r="CE18" i="1"/>
  <c r="CF18" i="1"/>
  <c r="BQ18" i="1"/>
  <c r="BP18" i="1"/>
  <c r="BO18" i="1"/>
  <c r="BN18" i="1"/>
  <c r="BM18" i="1"/>
  <c r="BL18" i="1"/>
  <c r="BK18" i="1"/>
  <c r="BJ18" i="1"/>
  <c r="BI18" i="1"/>
  <c r="BH18" i="1"/>
  <c r="BG18" i="1"/>
  <c r="BC18" i="1"/>
  <c r="BA18" i="1"/>
  <c r="BB18" i="1"/>
  <c r="AM18" i="1"/>
  <c r="AL18" i="1"/>
  <c r="AK18" i="1"/>
  <c r="CX8" i="1" l="1"/>
  <c r="CT8" i="1"/>
  <c r="EB8" i="1" l="1"/>
  <c r="BF8" i="1" l="1"/>
  <c r="BE8" i="1"/>
  <c r="BZ8" i="1"/>
  <c r="CC8" i="1"/>
  <c r="CE8" i="1"/>
  <c r="DJ8" i="1"/>
  <c r="DN8" i="1"/>
  <c r="DP8" i="1"/>
  <c r="EC8" i="1"/>
  <c r="EF8" i="1"/>
  <c r="BC8" i="1"/>
  <c r="EE8" i="1"/>
  <c r="CF8" i="1"/>
  <c r="EJ8" i="1"/>
  <c r="CR8" i="1"/>
  <c r="DQ8" i="1"/>
  <c r="BI8" i="1"/>
  <c r="CB8" i="1"/>
  <c r="DM8" i="1"/>
  <c r="CH8" i="1"/>
  <c r="DS8" i="1"/>
  <c r="BH8" i="1"/>
  <c r="EI8" i="1"/>
  <c r="BK8" i="1"/>
  <c r="CZ8" i="1"/>
  <c r="BN8" i="1"/>
  <c r="CK8" i="1"/>
  <c r="DC8" i="1"/>
  <c r="DV8" i="1"/>
  <c r="AZ8" i="1"/>
  <c r="BR8" i="1"/>
  <c r="CO8" i="1"/>
  <c r="DG8" i="1"/>
  <c r="DZ8" i="1"/>
  <c r="AY8" i="1"/>
  <c r="BQ8" i="1"/>
  <c r="CN8" i="1"/>
  <c r="DF8" i="1"/>
  <c r="DY8" i="1"/>
  <c r="BB8" i="1"/>
  <c r="BY8" i="1"/>
  <c r="CQ8" i="1"/>
  <c r="DI8" i="1"/>
  <c r="BL8" i="1"/>
  <c r="CI8" i="1"/>
  <c r="DA8" i="1"/>
  <c r="DT8" i="1"/>
  <c r="BO8" i="1"/>
  <c r="CL8" i="1"/>
  <c r="DD8" i="1"/>
  <c r="DW8" i="1"/>
  <c r="EG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Q18" i="1"/>
  <c r="DP18" i="1"/>
  <c r="DO18" i="1"/>
  <c r="DK18" i="1"/>
  <c r="DI18" i="1"/>
  <c r="DH18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C18" i="1"/>
  <c r="CB18" i="1"/>
  <c r="CA18" i="1"/>
  <c r="BZ18" i="1"/>
  <c r="BY18" i="1"/>
  <c r="BX18" i="1"/>
  <c r="BR18" i="1"/>
  <c r="BF18" i="1"/>
  <c r="BE18" i="1"/>
  <c r="BD18" i="1"/>
  <c r="AZ18" i="1"/>
  <c r="AY18" i="1"/>
  <c r="AX18" i="1"/>
  <c r="AU18" i="1"/>
  <c r="AT18" i="1"/>
  <c r="AS18" i="1"/>
  <c r="AP18" i="1"/>
  <c r="AO18" i="1"/>
  <c r="AN18" i="1"/>
  <c r="AJ18" i="1"/>
  <c r="AI18" i="1"/>
  <c r="AF18" i="1"/>
  <c r="AE18" i="1"/>
  <c r="AD18" i="1"/>
  <c r="AA18" i="1"/>
  <c r="Z18" i="1"/>
  <c r="Y18" i="1"/>
  <c r="U18" i="1"/>
  <c r="T18" i="1"/>
  <c r="D18" i="1"/>
  <c r="C18" i="1"/>
  <c r="EJ12" i="1"/>
  <c r="EH12" i="1"/>
  <c r="E12" i="1" s="1"/>
  <c r="BS12" i="1"/>
  <c r="AW12" i="1"/>
  <c r="AV12" i="1"/>
  <c r="AR12" i="1"/>
  <c r="AQ12" i="1"/>
  <c r="AH12" i="1"/>
  <c r="AG12" i="1"/>
  <c r="AC12" i="1"/>
  <c r="AB12" i="1"/>
  <c r="X12" i="1"/>
  <c r="O12" i="1"/>
  <c r="L12" i="1"/>
  <c r="J12" i="1"/>
  <c r="J18" i="1" s="1"/>
  <c r="AG18" i="1" l="1"/>
  <c r="M12" i="1"/>
  <c r="N12" i="1"/>
  <c r="S12" i="1"/>
  <c r="AR18" i="1"/>
  <c r="AC18" i="1"/>
  <c r="EJ18" i="1"/>
  <c r="AW18" i="1"/>
  <c r="AH18" i="1"/>
  <c r="EH18" i="1"/>
  <c r="L18" i="1"/>
  <c r="N18" i="1" s="1"/>
  <c r="BS18" i="1"/>
  <c r="BT18" i="1"/>
  <c r="BW12" i="1"/>
  <c r="AB18" i="1"/>
  <c r="P18" i="1"/>
  <c r="R12" i="1"/>
  <c r="BU18" i="1"/>
  <c r="BV12" i="1"/>
  <c r="Q18" i="1"/>
  <c r="EI18" i="1"/>
  <c r="X18" i="1"/>
  <c r="AQ18" i="1"/>
  <c r="AV18" i="1"/>
  <c r="K18" i="1"/>
  <c r="O18" i="1"/>
  <c r="BV18" i="1" l="1"/>
  <c r="M18" i="1"/>
  <c r="BW18" i="1"/>
  <c r="R18" i="1"/>
  <c r="S18" i="1"/>
  <c r="DL12" i="1"/>
  <c r="E18" i="1" s="1"/>
  <c r="DL18" i="1" l="1"/>
  <c r="DM18" i="1"/>
  <c r="F18" i="1" l="1"/>
  <c r="G12" i="1"/>
  <c r="I12" i="1" l="1"/>
  <c r="G18" i="1"/>
  <c r="H12" i="1"/>
  <c r="DN18" i="1"/>
  <c r="H18" i="1" l="1"/>
  <c r="I18" i="1"/>
</calcChain>
</file>

<file path=xl/sharedStrings.xml><?xml version="1.0" encoding="utf-8"?>
<sst xmlns="http://schemas.openxmlformats.org/spreadsheetml/2006/main" count="141" uniqueCount="65">
  <si>
    <t>ՀԱՇՎԵՏՎՈՒԹՅՈՒՆ</t>
  </si>
  <si>
    <t>հազար դրամ</t>
  </si>
  <si>
    <t>Հ/հ</t>
  </si>
  <si>
    <t>Համայնքի անվանումը</t>
  </si>
  <si>
    <t>Ֆոնդային բյուջեի տարեսկզբի մնացորդ</t>
  </si>
  <si>
    <t>Վարչական բյուջեի տարեսկզբի մնացորդ</t>
  </si>
  <si>
    <t>տող 1000ԸՆԴԱՄԵՆԸ  ԵԿԱՄՈՒՏՆԵՐ     (տող 1100 + տող 1200+տող 1300)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</si>
  <si>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</si>
  <si>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ԴԱՀԿ    Վ/Բ</t>
  </si>
  <si>
    <t xml:space="preserve"> տող 1000  Ընդամենը վարչական մաս</t>
  </si>
  <si>
    <t xml:space="preserve">Ֆ Ո Ն Դ Ա Յ Ի Ն     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</si>
  <si>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</si>
  <si>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</si>
  <si>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</si>
  <si>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</si>
  <si>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</si>
  <si>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</si>
  <si>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</si>
  <si>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</si>
  <si>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</si>
  <si>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</si>
  <si>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</si>
  <si>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</si>
  <si>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</si>
  <si>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</si>
  <si>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</si>
  <si>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</si>
  <si>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</si>
  <si>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</si>
  <si>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</si>
  <si>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</si>
  <si>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</si>
  <si>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</si>
  <si>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</si>
  <si>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</si>
  <si>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</si>
  <si>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</si>
  <si>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</si>
  <si>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</si>
  <si>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</si>
  <si>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</si>
  <si>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</si>
  <si>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</si>
  <si>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</si>
  <si>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</si>
  <si>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</si>
  <si>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</si>
  <si>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</si>
  <si>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 xml:space="preserve">ծրագիր    տարեկան </t>
  </si>
  <si>
    <t xml:space="preserve">փաստ.                                                                            </t>
  </si>
  <si>
    <t>կատ. %-ը տարեկան ծրագրի նկատմամբ</t>
  </si>
  <si>
    <t>Ընդամենը</t>
  </si>
  <si>
    <t>տող 1113 Համայնքի բյուջե մուտքագրվող անշարժ գույքի հարկ</t>
  </si>
  <si>
    <r>
      <t>տող 1120    1.2 Գույքային հարկեր այլ գույքից այդ թվում`Գույքահարկ փոխադրամիջոցների համար</t>
    </r>
    <r>
      <rPr>
        <sz val="10"/>
        <rFont val="Arial Armenian"/>
        <family val="2"/>
      </rPr>
      <t/>
    </r>
  </si>
  <si>
    <t>Խոյ</t>
  </si>
  <si>
    <t>Գույքային հարկեր անշարժ գույքից</t>
  </si>
  <si>
    <t>ԴԱՀԿ                     Ֆ/Բ</t>
  </si>
  <si>
    <t>Հաշվետու ժամանակաշրջան</t>
  </si>
  <si>
    <r>
      <t xml:space="preserve">ծրագիր </t>
    </r>
    <r>
      <rPr>
        <sz val="10"/>
        <rFont val="Calibri"/>
        <family val="2"/>
        <charset val="204"/>
      </rPr>
      <t>(2-րդ  եռամսյակ,1-ին  կիսամյակ, 6 ամիս)</t>
    </r>
  </si>
  <si>
    <t xml:space="preserve">       փաստ       6 ամիս                 </t>
  </si>
  <si>
    <t>կատ. %-ը2-րդ եռամսյակի, 1-ին կիսամյակի,6 ամսվա նկատմամբ</t>
  </si>
  <si>
    <r>
      <t xml:space="preserve"> ՀՀ ԱՐՄԱՎԻՐԻ  ՄԱՐԶԻ ԽՈՅ  ՀԱՄԱՅՆՔՆԵՐԻ   ԲՅՈՒՋԵՏԱՅԻՆ  ԵԿԱՄՈՒՏՆԵՐԻ   ՎԵՐԱԲԵՐՅԱԼ  (ԱՃՈՂԱԿԱՆ)  2025թ ԱՊՐԻԼԻ  «30» -Ի ԴՐՈՒԹՅԱՄԲ</t>
    </r>
    <r>
      <rPr>
        <b/>
        <sz val="12"/>
        <rFont val="GHEA Grapalat"/>
        <family val="3"/>
      </rPr>
      <t xml:space="preserve">                                          </t>
    </r>
  </si>
  <si>
    <r>
      <t>ծրագիր I-ին</t>
    </r>
    <r>
      <rPr>
        <sz val="10"/>
        <rFont val="Calibri"/>
        <family val="2"/>
        <charset val="204"/>
      </rPr>
      <t xml:space="preserve">  եռամսյակ,I -ին կիսամյակ,4ամիս)</t>
    </r>
  </si>
  <si>
    <t xml:space="preserve">       փաստ  4ամիս                 </t>
  </si>
  <si>
    <t>կատ. %-ը  I-ին եռամսյակի,I-ին կիսամյակի,4ամսվա նկատմամբ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</si>
</sst>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Arial Armenian"/>
      <family val="2"/>
    </font>
    <font>
      <sz val="9"/>
      <name val="Arial Armenian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8"/>
      <name val="Calibri"/>
      <family val="2"/>
      <charset val="204"/>
    </font>
    <font>
      <sz val="10"/>
      <name val="Calibri"/>
      <family val="2"/>
      <charset val="204"/>
    </font>
    <font>
      <sz val="9"/>
      <name val="GHEA Grapalat"/>
      <family val="3"/>
    </font>
    <font>
      <sz val="12"/>
      <color theme="1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1">
    <xf numFmtId="0" fontId="0" fillId="0" borderId="0" xfId="0"/>
    <xf numFmtId="0" fontId="1" fillId="2" borderId="0" xfId="0" applyFont="1" applyFill="1" applyProtection="1"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protection locked="0"/>
    </xf>
    <xf numFmtId="0" fontId="1" fillId="0" borderId="0" xfId="0" applyFont="1" applyFill="1" applyProtection="1">
      <protection locked="0"/>
    </xf>
    <xf numFmtId="14" fontId="1" fillId="2" borderId="0" xfId="0" applyNumberFormat="1" applyFont="1" applyFill="1" applyProtection="1"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Protection="1"/>
    <xf numFmtId="0" fontId="1" fillId="0" borderId="0" xfId="0" applyFont="1" applyBorder="1" applyProtection="1"/>
    <xf numFmtId="0" fontId="1" fillId="0" borderId="0" xfId="0" applyFont="1" applyFill="1" applyProtection="1"/>
    <xf numFmtId="0" fontId="1" fillId="2" borderId="0" xfId="0" applyFont="1" applyFill="1" applyProtection="1"/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Protection="1"/>
    <xf numFmtId="0" fontId="5" fillId="2" borderId="0" xfId="0" applyFont="1" applyFill="1" applyProtection="1"/>
    <xf numFmtId="0" fontId="6" fillId="2" borderId="2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center" vertical="center"/>
    </xf>
    <xf numFmtId="1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>
      <alignment horizontal="center" vertical="center" wrapText="1"/>
    </xf>
    <xf numFmtId="165" fontId="1" fillId="3" borderId="2" xfId="0" applyNumberFormat="1" applyFont="1" applyFill="1" applyBorder="1" applyAlignment="1" applyProtection="1">
      <alignment horizontal="center" vertical="center" wrapText="1"/>
    </xf>
    <xf numFmtId="165" fontId="1" fillId="2" borderId="2" xfId="0" applyNumberFormat="1" applyFont="1" applyFill="1" applyBorder="1" applyAlignment="1" applyProtection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7" fillId="2" borderId="3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 applyProtection="1">
      <alignment horizontal="center" vertical="center" wrapText="1"/>
      <protection locked="0"/>
    </xf>
    <xf numFmtId="164" fontId="2" fillId="2" borderId="0" xfId="0" applyNumberFormat="1" applyFont="1" applyFill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/>
    </xf>
    <xf numFmtId="165" fontId="2" fillId="2" borderId="2" xfId="0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Alignment="1" applyProtection="1">
      <alignment horizontal="center" vertical="center" wrapText="1"/>
    </xf>
    <xf numFmtId="164" fontId="1" fillId="2" borderId="0" xfId="0" applyNumberFormat="1" applyFont="1" applyFill="1" applyAlignment="1" applyProtection="1">
      <alignment horizontal="center" vertical="center" wrapText="1"/>
    </xf>
    <xf numFmtId="165" fontId="2" fillId="2" borderId="0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1" fillId="7" borderId="0" xfId="0" applyFont="1" applyFill="1" applyProtection="1">
      <protection locked="0"/>
    </xf>
    <xf numFmtId="0" fontId="2" fillId="7" borderId="2" xfId="0" applyFont="1" applyFill="1" applyBorder="1" applyAlignment="1" applyProtection="1">
      <alignment horizontal="center" vertical="center"/>
    </xf>
    <xf numFmtId="164" fontId="1" fillId="7" borderId="14" xfId="0" applyNumberFormat="1" applyFont="1" applyFill="1" applyBorder="1" applyAlignment="1">
      <alignment horizontal="left" vertical="center" wrapText="1"/>
    </xf>
    <xf numFmtId="0" fontId="8" fillId="7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4" fontId="5" fillId="0" borderId="2" xfId="0" applyNumberFormat="1" applyFont="1" applyFill="1" applyBorder="1" applyAlignment="1" applyProtection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" fillId="2" borderId="0" xfId="0" applyFont="1" applyFill="1" applyAlignment="1" applyProtection="1">
      <alignment horizontal="center"/>
      <protection locked="0"/>
    </xf>
    <xf numFmtId="165" fontId="1" fillId="2" borderId="0" xfId="0" applyNumberFormat="1" applyFont="1" applyFill="1" applyProtection="1">
      <protection locked="0"/>
    </xf>
    <xf numFmtId="165" fontId="1" fillId="7" borderId="0" xfId="0" applyNumberFormat="1" applyFont="1" applyFill="1" applyProtection="1">
      <protection locked="0"/>
    </xf>
    <xf numFmtId="165" fontId="1" fillId="0" borderId="0" xfId="0" applyNumberFormat="1" applyFont="1" applyFill="1" applyProtection="1">
      <protection locked="0"/>
    </xf>
    <xf numFmtId="0" fontId="1" fillId="2" borderId="0" xfId="0" applyFont="1" applyFill="1" applyBorder="1" applyProtection="1">
      <protection locked="0"/>
    </xf>
    <xf numFmtId="164" fontId="1" fillId="2" borderId="0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/>
    </xf>
    <xf numFmtId="164" fontId="7" fillId="2" borderId="3" xfId="0" applyNumberFormat="1" applyFont="1" applyFill="1" applyBorder="1" applyAlignment="1"/>
    <xf numFmtId="164" fontId="1" fillId="2" borderId="3" xfId="0" applyNumberFormat="1" applyFont="1" applyFill="1" applyBorder="1" applyAlignment="1"/>
    <xf numFmtId="164" fontId="12" fillId="7" borderId="2" xfId="0" applyNumberFormat="1" applyFont="1" applyFill="1" applyBorder="1" applyAlignment="1">
      <alignment horizontal="center" vertical="center"/>
    </xf>
    <xf numFmtId="165" fontId="12" fillId="7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7" borderId="2" xfId="0" applyNumberFormat="1" applyFont="1" applyFill="1" applyBorder="1" applyAlignment="1" applyProtection="1">
      <alignment horizontal="center" vertical="center" wrapText="1"/>
      <protection locked="0"/>
    </xf>
    <xf numFmtId="165" fontId="12" fillId="7" borderId="2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165" fontId="1" fillId="2" borderId="0" xfId="0" applyNumberFormat="1" applyFont="1" applyFill="1" applyBorder="1" applyAlignment="1" applyProtection="1">
      <alignment horizontal="left" wrapText="1"/>
      <protection locked="0"/>
    </xf>
    <xf numFmtId="1" fontId="1" fillId="7" borderId="2" xfId="0" applyNumberFormat="1" applyFont="1" applyFill="1" applyBorder="1" applyAlignment="1" applyProtection="1">
      <alignment horizontal="center" vertical="center" wrapText="1"/>
      <protection locked="0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4" fontId="1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5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center" vertical="center" wrapText="1"/>
    </xf>
    <xf numFmtId="0" fontId="1" fillId="7" borderId="15" xfId="0" applyFont="1" applyFill="1" applyBorder="1" applyAlignment="1" applyProtection="1">
      <alignment horizontal="center" vertical="center" wrapText="1"/>
    </xf>
    <xf numFmtId="0" fontId="1" fillId="7" borderId="9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textRotation="90" wrapText="1"/>
    </xf>
    <xf numFmtId="0" fontId="0" fillId="0" borderId="15" xfId="0" applyBorder="1"/>
    <xf numFmtId="0" fontId="0" fillId="0" borderId="9" xfId="0" applyBorder="1"/>
    <xf numFmtId="0" fontId="1" fillId="2" borderId="15" xfId="0" applyFont="1" applyFill="1" applyBorder="1" applyAlignment="1" applyProtection="1">
      <alignment horizontal="center" vertical="center" textRotation="90" wrapText="1"/>
    </xf>
    <xf numFmtId="0" fontId="1" fillId="2" borderId="9" xfId="0" applyFont="1" applyFill="1" applyBorder="1" applyAlignment="1" applyProtection="1">
      <alignment horizontal="center" vertical="center" textRotation="90" wrapText="1"/>
    </xf>
    <xf numFmtId="4" fontId="1" fillId="3" borderId="1" xfId="0" applyNumberFormat="1" applyFont="1" applyFill="1" applyBorder="1" applyAlignment="1" applyProtection="1">
      <alignment horizontal="center" vertical="center" wrapText="1"/>
    </xf>
    <xf numFmtId="4" fontId="1" fillId="3" borderId="9" xfId="0" applyNumberFormat="1" applyFont="1" applyFill="1" applyBorder="1" applyAlignment="1" applyProtection="1">
      <alignment horizontal="center" vertical="center" wrapText="1"/>
    </xf>
    <xf numFmtId="4" fontId="1" fillId="0" borderId="5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4" fontId="2" fillId="5" borderId="5" xfId="0" applyNumberFormat="1" applyFont="1" applyFill="1" applyBorder="1" applyAlignment="1" applyProtection="1">
      <alignment horizontal="center" vertical="center" wrapText="1"/>
    </xf>
    <xf numFmtId="4" fontId="2" fillId="5" borderId="13" xfId="0" applyNumberFormat="1" applyFont="1" applyFill="1" applyBorder="1" applyAlignment="1" applyProtection="1">
      <alignment horizontal="center" vertical="center" wrapText="1"/>
    </xf>
    <xf numFmtId="4" fontId="2" fillId="5" borderId="6" xfId="0" applyNumberFormat="1" applyFont="1" applyFill="1" applyBorder="1" applyAlignment="1" applyProtection="1">
      <alignment horizontal="center" vertical="center" wrapText="1"/>
    </xf>
    <xf numFmtId="4" fontId="2" fillId="5" borderId="10" xfId="0" applyNumberFormat="1" applyFont="1" applyFill="1" applyBorder="1" applyAlignment="1" applyProtection="1">
      <alignment horizontal="center" vertical="center" wrapText="1"/>
    </xf>
    <xf numFmtId="4" fontId="2" fillId="5" borderId="0" xfId="0" applyNumberFormat="1" applyFont="1" applyFill="1" applyBorder="1" applyAlignment="1" applyProtection="1">
      <alignment horizontal="center" vertical="center" wrapText="1"/>
    </xf>
    <xf numFmtId="4" fontId="2" fillId="5" borderId="11" xfId="0" applyNumberFormat="1" applyFont="1" applyFill="1" applyBorder="1" applyAlignment="1" applyProtection="1">
      <alignment horizontal="center" vertical="center" wrapText="1"/>
    </xf>
    <xf numFmtId="4" fontId="2" fillId="5" borderId="7" xfId="0" applyNumberFormat="1" applyFont="1" applyFill="1" applyBorder="1" applyAlignment="1" applyProtection="1">
      <alignment horizontal="center" vertical="center" wrapText="1"/>
    </xf>
    <xf numFmtId="4" fontId="2" fillId="5" borderId="4" xfId="0" applyNumberFormat="1" applyFont="1" applyFill="1" applyBorder="1" applyAlignment="1" applyProtection="1">
      <alignment horizontal="center" vertical="center" wrapText="1"/>
    </xf>
    <xf numFmtId="4" fontId="2" fillId="5" borderId="12" xfId="0" applyNumberFormat="1" applyFont="1" applyFill="1" applyBorder="1" applyAlignment="1" applyProtection="1">
      <alignment horizontal="center" vertical="center" wrapText="1"/>
    </xf>
    <xf numFmtId="0" fontId="2" fillId="5" borderId="5" xfId="0" applyNumberFormat="1" applyFont="1" applyFill="1" applyBorder="1" applyAlignment="1" applyProtection="1">
      <alignment horizontal="center" vertical="center" wrapText="1"/>
    </xf>
    <xf numFmtId="0" fontId="2" fillId="5" borderId="13" xfId="0" applyNumberFormat="1" applyFont="1" applyFill="1" applyBorder="1" applyAlignment="1" applyProtection="1">
      <alignment horizontal="center" vertical="center" wrapText="1"/>
    </xf>
    <xf numFmtId="0" fontId="2" fillId="5" borderId="6" xfId="0" applyNumberFormat="1" applyFont="1" applyFill="1" applyBorder="1" applyAlignment="1" applyProtection="1">
      <alignment horizontal="center" vertical="center" wrapText="1"/>
    </xf>
    <xf numFmtId="0" fontId="2" fillId="5" borderId="10" xfId="0" applyNumberFormat="1" applyFont="1" applyFill="1" applyBorder="1" applyAlignment="1" applyProtection="1">
      <alignment horizontal="center" vertical="center" wrapText="1"/>
    </xf>
    <xf numFmtId="0" fontId="2" fillId="5" borderId="0" xfId="0" applyNumberFormat="1" applyFont="1" applyFill="1" applyBorder="1" applyAlignment="1" applyProtection="1">
      <alignment horizontal="center" vertical="center" wrapText="1"/>
    </xf>
    <xf numFmtId="0" fontId="2" fillId="5" borderId="11" xfId="0" applyNumberFormat="1" applyFont="1" applyFill="1" applyBorder="1" applyAlignment="1" applyProtection="1">
      <alignment horizontal="center" vertical="center" wrapText="1"/>
    </xf>
    <xf numFmtId="0" fontId="2" fillId="5" borderId="7" xfId="0" applyNumberFormat="1" applyFont="1" applyFill="1" applyBorder="1" applyAlignment="1" applyProtection="1">
      <alignment horizontal="center" vertical="center" wrapText="1"/>
    </xf>
    <xf numFmtId="0" fontId="2" fillId="5" borderId="4" xfId="0" applyNumberFormat="1" applyFont="1" applyFill="1" applyBorder="1" applyAlignment="1" applyProtection="1">
      <alignment horizontal="center" vertical="center" wrapText="1"/>
    </xf>
    <xf numFmtId="0" fontId="2" fillId="5" borderId="12" xfId="0" applyNumberFormat="1" applyFont="1" applyFill="1" applyBorder="1" applyAlignment="1" applyProtection="1">
      <alignment horizontal="center" vertical="center" wrapText="1"/>
    </xf>
    <xf numFmtId="4" fontId="1" fillId="4" borderId="5" xfId="0" applyNumberFormat="1" applyFont="1" applyFill="1" applyBorder="1" applyAlignment="1" applyProtection="1">
      <alignment horizontal="center" vertical="center" wrapText="1"/>
    </xf>
    <xf numFmtId="4" fontId="1" fillId="4" borderId="13" xfId="0" applyNumberFormat="1" applyFont="1" applyFill="1" applyBorder="1" applyAlignment="1" applyProtection="1">
      <alignment horizontal="center" vertical="center" wrapText="1"/>
    </xf>
    <xf numFmtId="4" fontId="1" fillId="4" borderId="6" xfId="0" applyNumberFormat="1" applyFont="1" applyFill="1" applyBorder="1" applyAlignment="1" applyProtection="1">
      <alignment horizontal="center" vertical="center" wrapText="1"/>
    </xf>
    <xf numFmtId="4" fontId="1" fillId="0" borderId="13" xfId="0" applyNumberFormat="1" applyFont="1" applyFill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4" fontId="1" fillId="5" borderId="5" xfId="0" applyNumberFormat="1" applyFont="1" applyFill="1" applyBorder="1" applyAlignment="1" applyProtection="1">
      <alignment horizontal="center" vertical="center" wrapText="1"/>
    </xf>
    <xf numFmtId="4" fontId="1" fillId="5" borderId="13" xfId="0" applyNumberFormat="1" applyFont="1" applyFill="1" applyBorder="1" applyAlignment="1" applyProtection="1">
      <alignment horizontal="center" vertical="center" wrapText="1"/>
    </xf>
    <xf numFmtId="4" fontId="1" fillId="5" borderId="6" xfId="0" applyNumberFormat="1" applyFont="1" applyFill="1" applyBorder="1" applyAlignment="1" applyProtection="1">
      <alignment horizontal="center" vertical="center" wrapText="1"/>
    </xf>
    <xf numFmtId="4" fontId="1" fillId="5" borderId="10" xfId="0" applyNumberFormat="1" applyFont="1" applyFill="1" applyBorder="1" applyAlignment="1" applyProtection="1">
      <alignment horizontal="center" vertical="center" wrapText="1"/>
    </xf>
    <xf numFmtId="4" fontId="1" fillId="5" borderId="0" xfId="0" applyNumberFormat="1" applyFont="1" applyFill="1" applyBorder="1" applyAlignment="1" applyProtection="1">
      <alignment horizontal="center" vertical="center" wrapText="1"/>
    </xf>
    <xf numFmtId="4" fontId="1" fillId="5" borderId="11" xfId="0" applyNumberFormat="1" applyFont="1" applyFill="1" applyBorder="1" applyAlignment="1" applyProtection="1">
      <alignment horizontal="center" vertical="center" wrapText="1"/>
    </xf>
    <xf numFmtId="4" fontId="1" fillId="5" borderId="7" xfId="0" applyNumberFormat="1" applyFont="1" applyFill="1" applyBorder="1" applyAlignment="1" applyProtection="1">
      <alignment horizontal="center" vertical="center" wrapText="1"/>
    </xf>
    <xf numFmtId="4" fontId="1" fillId="5" borderId="4" xfId="0" applyNumberFormat="1" applyFont="1" applyFill="1" applyBorder="1" applyAlignment="1" applyProtection="1">
      <alignment horizontal="center" vertical="center" wrapText="1"/>
    </xf>
    <xf numFmtId="4" fontId="1" fillId="5" borderId="12" xfId="0" applyNumberFormat="1" applyFont="1" applyFill="1" applyBorder="1" applyAlignment="1" applyProtection="1">
      <alignment horizontal="center" vertical="center" wrapText="1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4" fontId="1" fillId="0" borderId="14" xfId="0" applyNumberFormat="1" applyFont="1" applyBorder="1" applyAlignment="1" applyProtection="1">
      <alignment horizontal="center" vertical="center" wrapText="1"/>
    </xf>
    <xf numFmtId="4" fontId="1" fillId="0" borderId="8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  <xf numFmtId="0" fontId="1" fillId="6" borderId="8" xfId="0" applyFont="1" applyFill="1" applyBorder="1" applyAlignment="1" applyProtection="1">
      <alignment horizontal="center" vertical="center" wrapText="1"/>
    </xf>
    <xf numFmtId="0" fontId="1" fillId="6" borderId="3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4" fontId="1" fillId="4" borderId="8" xfId="0" applyNumberFormat="1" applyFont="1" applyFill="1" applyBorder="1" applyAlignment="1" applyProtection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13" xfId="0" applyFont="1" applyFill="1" applyBorder="1" applyAlignment="1" applyProtection="1">
      <alignment horizontal="center" vertical="center" wrapText="1"/>
    </xf>
    <xf numFmtId="0" fontId="1" fillId="5" borderId="6" xfId="0" applyFont="1" applyFill="1" applyBorder="1" applyAlignment="1" applyProtection="1">
      <alignment horizontal="center" vertical="center" wrapText="1"/>
    </xf>
    <xf numFmtId="0" fontId="1" fillId="5" borderId="10" xfId="0" applyFont="1" applyFill="1" applyBorder="1" applyAlignment="1" applyProtection="1">
      <alignment horizontal="center" vertical="center" wrapText="1"/>
    </xf>
    <xf numFmtId="0" fontId="1" fillId="5" borderId="0" xfId="0" applyFont="1" applyFill="1" applyBorder="1" applyAlignment="1" applyProtection="1">
      <alignment horizontal="center" vertical="center" wrapText="1"/>
    </xf>
    <xf numFmtId="0" fontId="1" fillId="5" borderId="11" xfId="0" applyFont="1" applyFill="1" applyBorder="1" applyAlignment="1" applyProtection="1">
      <alignment horizontal="center" vertical="center" wrapText="1"/>
    </xf>
    <xf numFmtId="0" fontId="1" fillId="5" borderId="7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 wrapText="1"/>
    </xf>
    <xf numFmtId="0" fontId="1" fillId="5" borderId="12" xfId="0" applyFont="1" applyFill="1" applyBorder="1" applyAlignment="1" applyProtection="1">
      <alignment horizontal="center" vertical="center" wrapText="1"/>
    </xf>
    <xf numFmtId="4" fontId="2" fillId="0" borderId="1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center" vertical="center" wrapText="1"/>
    </xf>
    <xf numFmtId="4" fontId="2" fillId="0" borderId="11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" fontId="1" fillId="0" borderId="5" xfId="0" applyNumberFormat="1" applyFont="1" applyBorder="1" applyAlignment="1" applyProtection="1">
      <alignment horizontal="center" vertical="center" wrapText="1"/>
    </xf>
    <xf numFmtId="4" fontId="1" fillId="0" borderId="13" xfId="0" applyNumberFormat="1" applyFont="1" applyBorder="1" applyAlignment="1" applyProtection="1">
      <alignment horizontal="center" vertical="center" wrapText="1"/>
    </xf>
    <xf numFmtId="4" fontId="1" fillId="0" borderId="6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4" fontId="2" fillId="0" borderId="3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center" vertical="center" wrapText="1"/>
    </xf>
    <xf numFmtId="4" fontId="2" fillId="0" borderId="14" xfId="0" applyNumberFormat="1" applyFont="1" applyBorder="1" applyAlignment="1" applyProtection="1">
      <alignment horizontal="center" vertical="center" wrapText="1"/>
    </xf>
    <xf numFmtId="4" fontId="2" fillId="0" borderId="8" xfId="0" applyNumberFormat="1" applyFont="1" applyBorder="1" applyAlignment="1" applyProtection="1">
      <alignment horizontal="center" vertical="center" wrapText="1"/>
    </xf>
    <xf numFmtId="0" fontId="2" fillId="5" borderId="14" xfId="0" applyNumberFormat="1" applyFont="1" applyFill="1" applyBorder="1" applyAlignment="1" applyProtection="1">
      <alignment horizontal="center" vertical="center" wrapText="1"/>
    </xf>
    <xf numFmtId="0" fontId="2" fillId="5" borderId="8" xfId="0" applyNumberFormat="1" applyFont="1" applyFill="1" applyBorder="1" applyAlignment="1" applyProtection="1">
      <alignment horizontal="center" vertical="center" wrapText="1"/>
    </xf>
    <xf numFmtId="0" fontId="2" fillId="5" borderId="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4" fontId="1" fillId="2" borderId="7" xfId="0" applyNumberFormat="1" applyFont="1" applyFill="1" applyBorder="1" applyAlignment="1" applyProtection="1">
      <alignment horizontal="center" vertical="center" wrapText="1"/>
    </xf>
    <xf numFmtId="4" fontId="1" fillId="2" borderId="4" xfId="0" applyNumberFormat="1" applyFont="1" applyFill="1" applyBorder="1" applyAlignment="1" applyProtection="1">
      <alignment horizontal="center" vertical="center" wrapText="1"/>
    </xf>
    <xf numFmtId="4" fontId="1" fillId="0" borderId="14" xfId="0" applyNumberFormat="1" applyFont="1" applyFill="1" applyBorder="1" applyAlignment="1" applyProtection="1">
      <alignment horizontal="center" vertical="center" wrapText="1"/>
    </xf>
    <xf numFmtId="4" fontId="1" fillId="0" borderId="8" xfId="0" applyNumberFormat="1" applyFont="1" applyFill="1" applyBorder="1" applyAlignment="1" applyProtection="1">
      <alignment horizontal="center" vertical="center" wrapText="1"/>
    </xf>
    <xf numFmtId="4" fontId="1" fillId="0" borderId="3" xfId="0" applyNumberFormat="1" applyFont="1" applyFill="1" applyBorder="1" applyAlignment="1" applyProtection="1">
      <alignment horizontal="center" vertical="center" wrapText="1"/>
    </xf>
    <xf numFmtId="4" fontId="1" fillId="0" borderId="2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left" wrapText="1"/>
      <protection locked="0"/>
    </xf>
    <xf numFmtId="0" fontId="1" fillId="2" borderId="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26"/>
  <sheetViews>
    <sheetView tabSelected="1" zoomScale="106" zoomScaleNormal="106" workbookViewId="0">
      <pane xSplit="2" ySplit="9" topLeftCell="C12" activePane="bottomRight" state="frozen"/>
      <selection pane="topRight" activeCell="C1" sqref="C1"/>
      <selection pane="bottomLeft" activeCell="A10" sqref="A10"/>
      <selection pane="bottomRight" activeCell="H25" sqref="H25"/>
    </sheetView>
  </sheetViews>
  <sheetFormatPr defaultColWidth="17.28515625" defaultRowHeight="17.25"/>
  <cols>
    <col min="1" max="1" width="5.28515625" style="1" customWidth="1"/>
    <col min="2" max="2" width="19.85546875" style="43" customWidth="1"/>
    <col min="3" max="3" width="13.7109375" style="1" customWidth="1"/>
    <col min="4" max="4" width="11.140625" style="1" customWidth="1"/>
    <col min="5" max="5" width="14.85546875" style="1" customWidth="1"/>
    <col min="6" max="6" width="14.85546875" style="4" customWidth="1"/>
    <col min="7" max="140" width="14.85546875" style="1" customWidth="1"/>
    <col min="141" max="230" width="17.28515625" style="4"/>
    <col min="231" max="16384" width="17.28515625" style="1"/>
  </cols>
  <sheetData>
    <row r="1" spans="1:256">
      <c r="C1" s="87" t="s">
        <v>0</v>
      </c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2"/>
      <c r="P1" s="2"/>
      <c r="Q1" s="2"/>
      <c r="R1" s="2"/>
      <c r="S1" s="2"/>
      <c r="T1" s="2"/>
      <c r="U1" s="2"/>
      <c r="V1" s="2"/>
      <c r="W1" s="2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</row>
    <row r="2" spans="1:256" ht="36" customHeight="1">
      <c r="C2" s="88" t="s">
        <v>61</v>
      </c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Q2" s="5"/>
      <c r="R2" s="5"/>
      <c r="T2" s="89"/>
      <c r="U2" s="89"/>
      <c r="V2" s="89"/>
      <c r="W2" s="6"/>
      <c r="X2" s="6"/>
      <c r="AA2" s="66"/>
      <c r="AB2" s="6"/>
      <c r="AC2" s="6"/>
      <c r="AD2" s="6"/>
      <c r="AE2" s="6"/>
      <c r="AF2" s="6"/>
      <c r="AG2" s="6"/>
      <c r="AH2" s="6"/>
      <c r="AI2" s="6"/>
      <c r="AJ2" s="6"/>
      <c r="AK2" s="6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</row>
    <row r="3" spans="1:256">
      <c r="C3" s="7"/>
      <c r="D3" s="7"/>
      <c r="E3" s="7"/>
      <c r="F3" s="47"/>
      <c r="G3" s="7"/>
      <c r="H3" s="7"/>
      <c r="I3" s="7"/>
      <c r="J3" s="7"/>
      <c r="K3" s="7"/>
      <c r="L3" s="88" t="s">
        <v>1</v>
      </c>
      <c r="M3" s="88"/>
      <c r="N3" s="88"/>
      <c r="O3" s="88"/>
      <c r="P3" s="7"/>
      <c r="Q3" s="5"/>
      <c r="R3" s="5"/>
      <c r="T3" s="6"/>
      <c r="U3" s="6"/>
      <c r="V3" s="6"/>
      <c r="W3" s="6"/>
      <c r="X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</row>
    <row r="4" spans="1:256" ht="17.45" customHeight="1">
      <c r="A4" s="72" t="s">
        <v>2</v>
      </c>
      <c r="B4" s="75" t="s">
        <v>3</v>
      </c>
      <c r="C4" s="78" t="s">
        <v>4</v>
      </c>
      <c r="D4" s="78" t="s">
        <v>5</v>
      </c>
      <c r="E4" s="90" t="s">
        <v>6</v>
      </c>
      <c r="F4" s="91"/>
      <c r="G4" s="91"/>
      <c r="H4" s="91"/>
      <c r="I4" s="92"/>
      <c r="J4" s="99" t="s">
        <v>7</v>
      </c>
      <c r="K4" s="100"/>
      <c r="L4" s="100"/>
      <c r="M4" s="100"/>
      <c r="N4" s="101"/>
      <c r="O4" s="108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  <c r="BM4" s="109"/>
      <c r="BN4" s="109"/>
      <c r="BO4" s="109"/>
      <c r="BP4" s="109"/>
      <c r="BQ4" s="109"/>
      <c r="BR4" s="109"/>
      <c r="BS4" s="109"/>
      <c r="BT4" s="109"/>
      <c r="BU4" s="109"/>
      <c r="BV4" s="109"/>
      <c r="BW4" s="109"/>
      <c r="BX4" s="109"/>
      <c r="BY4" s="109"/>
      <c r="BZ4" s="109"/>
      <c r="CA4" s="109"/>
      <c r="CB4" s="109"/>
      <c r="CC4" s="109"/>
      <c r="CD4" s="109"/>
      <c r="CE4" s="109"/>
      <c r="CF4" s="109"/>
      <c r="CG4" s="109"/>
      <c r="CH4" s="109"/>
      <c r="CI4" s="109"/>
      <c r="CJ4" s="109"/>
      <c r="CK4" s="109"/>
      <c r="CL4" s="109"/>
      <c r="CM4" s="109"/>
      <c r="CN4" s="109"/>
      <c r="CO4" s="109"/>
      <c r="CP4" s="109"/>
      <c r="CQ4" s="109"/>
      <c r="CR4" s="109"/>
      <c r="CS4" s="109"/>
      <c r="CT4" s="109"/>
      <c r="CU4" s="109"/>
      <c r="CV4" s="109"/>
      <c r="CW4" s="109"/>
      <c r="CX4" s="109"/>
      <c r="CY4" s="109"/>
      <c r="CZ4" s="109"/>
      <c r="DA4" s="109"/>
      <c r="DB4" s="109"/>
      <c r="DC4" s="109"/>
      <c r="DD4" s="109"/>
      <c r="DE4" s="109"/>
      <c r="DF4" s="109"/>
      <c r="DG4" s="109"/>
      <c r="DH4" s="109"/>
      <c r="DI4" s="109"/>
      <c r="DJ4" s="110"/>
      <c r="DK4" s="112" t="s">
        <v>8</v>
      </c>
      <c r="DL4" s="113" t="s">
        <v>9</v>
      </c>
      <c r="DM4" s="114"/>
      <c r="DN4" s="115"/>
      <c r="DO4" s="138" t="s">
        <v>10</v>
      </c>
      <c r="DP4" s="138"/>
      <c r="DQ4" s="138"/>
      <c r="DR4" s="138"/>
      <c r="DS4" s="138"/>
      <c r="DT4" s="138"/>
      <c r="DU4" s="138"/>
      <c r="DV4" s="138"/>
      <c r="DW4" s="138"/>
      <c r="DX4" s="138"/>
      <c r="DY4" s="138"/>
      <c r="DZ4" s="138"/>
      <c r="EA4" s="138"/>
      <c r="EB4" s="138"/>
      <c r="EC4" s="138"/>
      <c r="ED4" s="138"/>
      <c r="EE4" s="138"/>
      <c r="EF4" s="138"/>
      <c r="EG4" s="112" t="s">
        <v>56</v>
      </c>
      <c r="EH4" s="139" t="s">
        <v>11</v>
      </c>
      <c r="EI4" s="140"/>
      <c r="EJ4" s="141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</row>
    <row r="5" spans="1:256" ht="18" customHeight="1">
      <c r="A5" s="73"/>
      <c r="B5" s="76"/>
      <c r="C5" s="79"/>
      <c r="D5" s="81"/>
      <c r="E5" s="93"/>
      <c r="F5" s="94"/>
      <c r="G5" s="94"/>
      <c r="H5" s="94"/>
      <c r="I5" s="95"/>
      <c r="J5" s="102"/>
      <c r="K5" s="103"/>
      <c r="L5" s="103"/>
      <c r="M5" s="103"/>
      <c r="N5" s="104"/>
      <c r="O5" s="148" t="s">
        <v>12</v>
      </c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  <c r="AH5" s="149"/>
      <c r="AI5" s="149"/>
      <c r="AJ5" s="149"/>
      <c r="AK5" s="149"/>
      <c r="AL5" s="149"/>
      <c r="AM5" s="149"/>
      <c r="AN5" s="149"/>
      <c r="AO5" s="149"/>
      <c r="AP5" s="149"/>
      <c r="AQ5" s="149"/>
      <c r="AR5" s="149"/>
      <c r="AS5" s="149"/>
      <c r="AT5" s="149"/>
      <c r="AU5" s="149"/>
      <c r="AV5" s="149"/>
      <c r="AW5" s="149"/>
      <c r="AX5" s="149"/>
      <c r="AY5" s="149"/>
      <c r="AZ5" s="150"/>
      <c r="BA5" s="151" t="s">
        <v>13</v>
      </c>
      <c r="BB5" s="151"/>
      <c r="BC5" s="151"/>
      <c r="BD5" s="151"/>
      <c r="BE5" s="151"/>
      <c r="BF5" s="151"/>
      <c r="BG5" s="151"/>
      <c r="BH5" s="151"/>
      <c r="BI5" s="151"/>
      <c r="BJ5" s="151"/>
      <c r="BK5" s="151"/>
      <c r="BL5" s="151"/>
      <c r="BM5" s="151"/>
      <c r="BN5" s="151"/>
      <c r="BO5" s="151"/>
      <c r="BP5" s="152" t="s">
        <v>14</v>
      </c>
      <c r="BQ5" s="153"/>
      <c r="BR5" s="153"/>
      <c r="BS5" s="156" t="s">
        <v>15</v>
      </c>
      <c r="BT5" s="157"/>
      <c r="BU5" s="157"/>
      <c r="BV5" s="157"/>
      <c r="BW5" s="157"/>
      <c r="BX5" s="157"/>
      <c r="BY5" s="157"/>
      <c r="BZ5" s="157"/>
      <c r="CA5" s="157"/>
      <c r="CB5" s="157"/>
      <c r="CC5" s="157"/>
      <c r="CD5" s="157"/>
      <c r="CE5" s="157"/>
      <c r="CF5" s="157"/>
      <c r="CG5" s="157"/>
      <c r="CH5" s="157"/>
      <c r="CI5" s="158"/>
      <c r="CJ5" s="134" t="s">
        <v>16</v>
      </c>
      <c r="CK5" s="135"/>
      <c r="CL5" s="135"/>
      <c r="CM5" s="135"/>
      <c r="CN5" s="135"/>
      <c r="CO5" s="135"/>
      <c r="CP5" s="135"/>
      <c r="CQ5" s="135"/>
      <c r="CR5" s="159"/>
      <c r="CS5" s="156" t="s">
        <v>17</v>
      </c>
      <c r="CT5" s="157"/>
      <c r="CU5" s="157"/>
      <c r="CV5" s="157"/>
      <c r="CW5" s="157"/>
      <c r="CX5" s="157"/>
      <c r="CY5" s="157"/>
      <c r="CZ5" s="157"/>
      <c r="DA5" s="157"/>
      <c r="DB5" s="151" t="s">
        <v>18</v>
      </c>
      <c r="DC5" s="151"/>
      <c r="DD5" s="151"/>
      <c r="DE5" s="152" t="s">
        <v>19</v>
      </c>
      <c r="DF5" s="153"/>
      <c r="DG5" s="160"/>
      <c r="DH5" s="152" t="s">
        <v>20</v>
      </c>
      <c r="DI5" s="153"/>
      <c r="DJ5" s="160"/>
      <c r="DK5" s="112"/>
      <c r="DL5" s="116"/>
      <c r="DM5" s="117"/>
      <c r="DN5" s="118"/>
      <c r="DO5" s="162"/>
      <c r="DP5" s="162"/>
      <c r="DQ5" s="163"/>
      <c r="DR5" s="163"/>
      <c r="DS5" s="163"/>
      <c r="DT5" s="163"/>
      <c r="DU5" s="152" t="s">
        <v>21</v>
      </c>
      <c r="DV5" s="153"/>
      <c r="DW5" s="160"/>
      <c r="DX5" s="164"/>
      <c r="DY5" s="165"/>
      <c r="DZ5" s="165"/>
      <c r="EA5" s="165"/>
      <c r="EB5" s="165"/>
      <c r="EC5" s="165"/>
      <c r="ED5" s="165"/>
      <c r="EE5" s="165"/>
      <c r="EF5" s="165"/>
      <c r="EG5" s="112"/>
      <c r="EH5" s="142"/>
      <c r="EI5" s="143"/>
      <c r="EJ5" s="144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</row>
    <row r="6" spans="1:256" ht="94.9" customHeight="1">
      <c r="A6" s="73"/>
      <c r="B6" s="76"/>
      <c r="C6" s="79"/>
      <c r="D6" s="81"/>
      <c r="E6" s="96"/>
      <c r="F6" s="97"/>
      <c r="G6" s="97"/>
      <c r="H6" s="97"/>
      <c r="I6" s="98"/>
      <c r="J6" s="105"/>
      <c r="K6" s="106"/>
      <c r="L6" s="106"/>
      <c r="M6" s="106"/>
      <c r="N6" s="107"/>
      <c r="O6" s="166" t="s">
        <v>55</v>
      </c>
      <c r="P6" s="167"/>
      <c r="Q6" s="167"/>
      <c r="R6" s="167"/>
      <c r="S6" s="168"/>
      <c r="T6" s="169" t="s">
        <v>22</v>
      </c>
      <c r="U6" s="170"/>
      <c r="V6" s="170"/>
      <c r="W6" s="170"/>
      <c r="X6" s="171"/>
      <c r="Y6" s="169" t="s">
        <v>23</v>
      </c>
      <c r="Z6" s="170"/>
      <c r="AA6" s="170"/>
      <c r="AB6" s="170"/>
      <c r="AC6" s="171"/>
      <c r="AD6" s="169" t="s">
        <v>52</v>
      </c>
      <c r="AE6" s="170"/>
      <c r="AF6" s="170"/>
      <c r="AG6" s="170"/>
      <c r="AH6" s="171"/>
      <c r="AI6" s="169" t="s">
        <v>53</v>
      </c>
      <c r="AJ6" s="170"/>
      <c r="AK6" s="170"/>
      <c r="AL6" s="170"/>
      <c r="AM6" s="171"/>
      <c r="AN6" s="169" t="s">
        <v>24</v>
      </c>
      <c r="AO6" s="170"/>
      <c r="AP6" s="170"/>
      <c r="AQ6" s="170"/>
      <c r="AR6" s="171"/>
      <c r="AS6" s="169" t="s">
        <v>25</v>
      </c>
      <c r="AT6" s="170"/>
      <c r="AU6" s="170"/>
      <c r="AV6" s="170"/>
      <c r="AW6" s="171"/>
      <c r="AX6" s="172" t="s">
        <v>26</v>
      </c>
      <c r="AY6" s="172"/>
      <c r="AZ6" s="172"/>
      <c r="BA6" s="122" t="s">
        <v>27</v>
      </c>
      <c r="BB6" s="123"/>
      <c r="BC6" s="123"/>
      <c r="BD6" s="122" t="s">
        <v>28</v>
      </c>
      <c r="BE6" s="123"/>
      <c r="BF6" s="124"/>
      <c r="BG6" s="125" t="s">
        <v>29</v>
      </c>
      <c r="BH6" s="126"/>
      <c r="BI6" s="127"/>
      <c r="BJ6" s="125" t="s">
        <v>30</v>
      </c>
      <c r="BK6" s="126"/>
      <c r="BL6" s="126"/>
      <c r="BM6" s="128" t="s">
        <v>31</v>
      </c>
      <c r="BN6" s="129"/>
      <c r="BO6" s="129"/>
      <c r="BP6" s="154"/>
      <c r="BQ6" s="155"/>
      <c r="BR6" s="155"/>
      <c r="BS6" s="130" t="s">
        <v>32</v>
      </c>
      <c r="BT6" s="131"/>
      <c r="BU6" s="131"/>
      <c r="BV6" s="131"/>
      <c r="BW6" s="132"/>
      <c r="BX6" s="133" t="s">
        <v>33</v>
      </c>
      <c r="BY6" s="133"/>
      <c r="BZ6" s="133"/>
      <c r="CA6" s="133" t="s">
        <v>34</v>
      </c>
      <c r="CB6" s="133"/>
      <c r="CC6" s="133"/>
      <c r="CD6" s="133" t="s">
        <v>35</v>
      </c>
      <c r="CE6" s="133"/>
      <c r="CF6" s="133"/>
      <c r="CG6" s="133" t="s">
        <v>36</v>
      </c>
      <c r="CH6" s="133"/>
      <c r="CI6" s="133"/>
      <c r="CJ6" s="133" t="s">
        <v>37</v>
      </c>
      <c r="CK6" s="133"/>
      <c r="CL6" s="133"/>
      <c r="CM6" s="134" t="s">
        <v>38</v>
      </c>
      <c r="CN6" s="135"/>
      <c r="CO6" s="135"/>
      <c r="CP6" s="133" t="s">
        <v>39</v>
      </c>
      <c r="CQ6" s="133"/>
      <c r="CR6" s="133"/>
      <c r="CS6" s="136" t="s">
        <v>40</v>
      </c>
      <c r="CT6" s="137"/>
      <c r="CU6" s="135"/>
      <c r="CV6" s="133" t="s">
        <v>41</v>
      </c>
      <c r="CW6" s="133"/>
      <c r="CX6" s="133"/>
      <c r="CY6" s="134" t="s">
        <v>42</v>
      </c>
      <c r="CZ6" s="135"/>
      <c r="DA6" s="135"/>
      <c r="DB6" s="151"/>
      <c r="DC6" s="151"/>
      <c r="DD6" s="151"/>
      <c r="DE6" s="154"/>
      <c r="DF6" s="155"/>
      <c r="DG6" s="161"/>
      <c r="DH6" s="154"/>
      <c r="DI6" s="155"/>
      <c r="DJ6" s="161"/>
      <c r="DK6" s="112"/>
      <c r="DL6" s="119"/>
      <c r="DM6" s="120"/>
      <c r="DN6" s="121"/>
      <c r="DO6" s="152" t="s">
        <v>43</v>
      </c>
      <c r="DP6" s="153"/>
      <c r="DQ6" s="160"/>
      <c r="DR6" s="152" t="s">
        <v>44</v>
      </c>
      <c r="DS6" s="153"/>
      <c r="DT6" s="160"/>
      <c r="DU6" s="154"/>
      <c r="DV6" s="155"/>
      <c r="DW6" s="161"/>
      <c r="DX6" s="152" t="s">
        <v>45</v>
      </c>
      <c r="DY6" s="153"/>
      <c r="DZ6" s="160"/>
      <c r="EA6" s="152" t="s">
        <v>46</v>
      </c>
      <c r="EB6" s="153"/>
      <c r="EC6" s="160"/>
      <c r="ED6" s="173" t="s">
        <v>47</v>
      </c>
      <c r="EE6" s="174"/>
      <c r="EF6" s="174"/>
      <c r="EG6" s="112"/>
      <c r="EH6" s="145"/>
      <c r="EI6" s="146"/>
      <c r="EJ6" s="147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</row>
    <row r="7" spans="1:256" ht="17.45" customHeight="1">
      <c r="A7" s="73"/>
      <c r="B7" s="76"/>
      <c r="C7" s="79"/>
      <c r="D7" s="81"/>
      <c r="E7" s="83" t="s">
        <v>48</v>
      </c>
      <c r="F7" s="175" t="s">
        <v>57</v>
      </c>
      <c r="G7" s="176"/>
      <c r="H7" s="176"/>
      <c r="I7" s="177"/>
      <c r="J7" s="83" t="s">
        <v>48</v>
      </c>
      <c r="K7" s="175" t="s">
        <v>57</v>
      </c>
      <c r="L7" s="176"/>
      <c r="M7" s="176"/>
      <c r="N7" s="177"/>
      <c r="O7" s="83" t="s">
        <v>48</v>
      </c>
      <c r="P7" s="175" t="s">
        <v>57</v>
      </c>
      <c r="Q7" s="176"/>
      <c r="R7" s="176"/>
      <c r="S7" s="177"/>
      <c r="T7" s="83" t="s">
        <v>48</v>
      </c>
      <c r="U7" s="175" t="s">
        <v>57</v>
      </c>
      <c r="V7" s="176"/>
      <c r="W7" s="176"/>
      <c r="X7" s="177"/>
      <c r="Y7" s="83" t="s">
        <v>48</v>
      </c>
      <c r="Z7" s="175" t="s">
        <v>57</v>
      </c>
      <c r="AA7" s="176"/>
      <c r="AB7" s="176"/>
      <c r="AC7" s="177"/>
      <c r="AD7" s="83" t="s">
        <v>48</v>
      </c>
      <c r="AE7" s="178" t="s">
        <v>57</v>
      </c>
      <c r="AF7" s="178"/>
      <c r="AG7" s="178"/>
      <c r="AH7" s="178"/>
      <c r="AI7" s="83" t="s">
        <v>48</v>
      </c>
      <c r="AJ7" s="175" t="s">
        <v>57</v>
      </c>
      <c r="AK7" s="176"/>
      <c r="AL7" s="176"/>
      <c r="AM7" s="177"/>
      <c r="AN7" s="83" t="s">
        <v>48</v>
      </c>
      <c r="AO7" s="175" t="s">
        <v>57</v>
      </c>
      <c r="AP7" s="176"/>
      <c r="AQ7" s="176"/>
      <c r="AR7" s="177"/>
      <c r="AS7" s="83" t="s">
        <v>48</v>
      </c>
      <c r="AT7" s="175" t="s">
        <v>57</v>
      </c>
      <c r="AU7" s="176"/>
      <c r="AV7" s="176"/>
      <c r="AW7" s="177"/>
      <c r="AX7" s="83" t="s">
        <v>48</v>
      </c>
      <c r="AY7" s="85" t="s">
        <v>57</v>
      </c>
      <c r="AZ7" s="86"/>
      <c r="BA7" s="83" t="s">
        <v>48</v>
      </c>
      <c r="BB7" s="85" t="s">
        <v>57</v>
      </c>
      <c r="BC7" s="86"/>
      <c r="BD7" s="83" t="s">
        <v>48</v>
      </c>
      <c r="BE7" s="85" t="s">
        <v>57</v>
      </c>
      <c r="BF7" s="86"/>
      <c r="BG7" s="83" t="s">
        <v>48</v>
      </c>
      <c r="BH7" s="85" t="s">
        <v>57</v>
      </c>
      <c r="BI7" s="86"/>
      <c r="BJ7" s="83" t="s">
        <v>48</v>
      </c>
      <c r="BK7" s="85" t="s">
        <v>57</v>
      </c>
      <c r="BL7" s="86"/>
      <c r="BM7" s="83" t="s">
        <v>48</v>
      </c>
      <c r="BN7" s="85" t="s">
        <v>57</v>
      </c>
      <c r="BO7" s="86"/>
      <c r="BP7" s="83" t="s">
        <v>48</v>
      </c>
      <c r="BQ7" s="85" t="s">
        <v>57</v>
      </c>
      <c r="BR7" s="86"/>
      <c r="BS7" s="83" t="s">
        <v>48</v>
      </c>
      <c r="BT7" s="85" t="s">
        <v>57</v>
      </c>
      <c r="BU7" s="111"/>
      <c r="BV7" s="111"/>
      <c r="BW7" s="86"/>
      <c r="BX7" s="83" t="s">
        <v>48</v>
      </c>
      <c r="BY7" s="85" t="s">
        <v>57</v>
      </c>
      <c r="BZ7" s="86"/>
      <c r="CA7" s="83" t="s">
        <v>48</v>
      </c>
      <c r="CB7" s="85" t="s">
        <v>57</v>
      </c>
      <c r="CC7" s="86"/>
      <c r="CD7" s="83" t="s">
        <v>48</v>
      </c>
      <c r="CE7" s="85" t="s">
        <v>57</v>
      </c>
      <c r="CF7" s="86"/>
      <c r="CG7" s="83" t="s">
        <v>48</v>
      </c>
      <c r="CH7" s="85" t="s">
        <v>57</v>
      </c>
      <c r="CI7" s="86"/>
      <c r="CJ7" s="83" t="s">
        <v>48</v>
      </c>
      <c r="CK7" s="85" t="s">
        <v>57</v>
      </c>
      <c r="CL7" s="86"/>
      <c r="CM7" s="83" t="s">
        <v>48</v>
      </c>
      <c r="CN7" s="85" t="s">
        <v>57</v>
      </c>
      <c r="CO7" s="86"/>
      <c r="CP7" s="83" t="s">
        <v>48</v>
      </c>
      <c r="CQ7" s="85" t="s">
        <v>57</v>
      </c>
      <c r="CR7" s="86"/>
      <c r="CS7" s="83" t="s">
        <v>48</v>
      </c>
      <c r="CT7" s="85" t="s">
        <v>57</v>
      </c>
      <c r="CU7" s="86"/>
      <c r="CV7" s="83" t="s">
        <v>48</v>
      </c>
      <c r="CW7" s="85" t="s">
        <v>57</v>
      </c>
      <c r="CX7" s="86"/>
      <c r="CY7" s="83" t="s">
        <v>48</v>
      </c>
      <c r="CZ7" s="85" t="s">
        <v>57</v>
      </c>
      <c r="DA7" s="86"/>
      <c r="DB7" s="83" t="s">
        <v>48</v>
      </c>
      <c r="DC7" s="85" t="s">
        <v>57</v>
      </c>
      <c r="DD7" s="86"/>
      <c r="DE7" s="83" t="s">
        <v>48</v>
      </c>
      <c r="DF7" s="85" t="s">
        <v>57</v>
      </c>
      <c r="DG7" s="86"/>
      <c r="DH7" s="83" t="s">
        <v>48</v>
      </c>
      <c r="DI7" s="85" t="s">
        <v>57</v>
      </c>
      <c r="DJ7" s="86"/>
      <c r="DK7" s="180" t="s">
        <v>49</v>
      </c>
      <c r="DL7" s="83" t="s">
        <v>48</v>
      </c>
      <c r="DM7" s="85" t="s">
        <v>57</v>
      </c>
      <c r="DN7" s="86"/>
      <c r="DO7" s="83" t="s">
        <v>48</v>
      </c>
      <c r="DP7" s="85" t="s">
        <v>57</v>
      </c>
      <c r="DQ7" s="86"/>
      <c r="DR7" s="83" t="s">
        <v>48</v>
      </c>
      <c r="DS7" s="85" t="s">
        <v>57</v>
      </c>
      <c r="DT7" s="86"/>
      <c r="DU7" s="83" t="s">
        <v>48</v>
      </c>
      <c r="DV7" s="85" t="s">
        <v>57</v>
      </c>
      <c r="DW7" s="86"/>
      <c r="DX7" s="83" t="s">
        <v>48</v>
      </c>
      <c r="DY7" s="85" t="s">
        <v>57</v>
      </c>
      <c r="DZ7" s="86"/>
      <c r="EA7" s="83" t="s">
        <v>48</v>
      </c>
      <c r="EB7" s="85" t="s">
        <v>57</v>
      </c>
      <c r="EC7" s="86"/>
      <c r="ED7" s="83" t="s">
        <v>48</v>
      </c>
      <c r="EE7" s="85" t="s">
        <v>57</v>
      </c>
      <c r="EF7" s="86"/>
      <c r="EG7" s="112" t="s">
        <v>49</v>
      </c>
      <c r="EH7" s="83" t="s">
        <v>48</v>
      </c>
      <c r="EI7" s="85" t="s">
        <v>57</v>
      </c>
      <c r="EJ7" s="86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</row>
    <row r="8" spans="1:256" ht="75" customHeight="1">
      <c r="A8" s="74"/>
      <c r="B8" s="77"/>
      <c r="C8" s="80"/>
      <c r="D8" s="82"/>
      <c r="E8" s="84"/>
      <c r="F8" s="48" t="s">
        <v>62</v>
      </c>
      <c r="G8" s="12" t="s">
        <v>63</v>
      </c>
      <c r="H8" s="49" t="s">
        <v>64</v>
      </c>
      <c r="I8" s="12" t="s">
        <v>50</v>
      </c>
      <c r="J8" s="84"/>
      <c r="K8" s="48" t="str">
        <f>F8</f>
        <v>ծրագիր I-ին  եռամսյակ,I -ին կիսամյակ,4ամիս)</v>
      </c>
      <c r="L8" s="12" t="str">
        <f>G8</f>
        <v xml:space="preserve">       փաստ  4ամիս                 </v>
      </c>
      <c r="M8" s="49" t="str">
        <f>H8</f>
        <v>կատ. %-ը  I-ին եռամսյակի,I-ին կիսամյակի,4ամսվա նկատմամբ</v>
      </c>
      <c r="N8" s="12" t="str">
        <f>I8</f>
        <v>կատ. %-ը տարեկան ծրագրի նկատմամբ</v>
      </c>
      <c r="O8" s="84"/>
      <c r="P8" s="48" t="str">
        <f>K8</f>
        <v>ծրագիր I-ին  եռամսյակ,I -ին կիսամյակ,4ամիս)</v>
      </c>
      <c r="Q8" s="12" t="str">
        <f>L8</f>
        <v xml:space="preserve">       փաստ  4ամիս                 </v>
      </c>
      <c r="R8" s="49" t="str">
        <f>M8</f>
        <v>կատ. %-ը  I-ին եռամսյակի,I-ին կիսամյակի,4ամսվա նկատմամբ</v>
      </c>
      <c r="S8" s="12" t="str">
        <f>N8</f>
        <v>կատ. %-ը տարեկան ծրագրի նկատմամբ</v>
      </c>
      <c r="T8" s="84"/>
      <c r="U8" s="48" t="str">
        <f>P8</f>
        <v>ծրագիր I-ին  եռամսյակ,I -ին կիսամյակ,4ամիս)</v>
      </c>
      <c r="V8" s="12" t="str">
        <f>Q8</f>
        <v xml:space="preserve">       փաստ  4ամիս                 </v>
      </c>
      <c r="W8" s="49" t="str">
        <f>R8</f>
        <v>կատ. %-ը  I-ին եռամսյակի,I-ին կիսամյակի,4ամսվա նկատմամբ</v>
      </c>
      <c r="X8" s="12" t="str">
        <f>S8</f>
        <v>կատ. %-ը տարեկան ծրագրի նկատմամբ</v>
      </c>
      <c r="Y8" s="84"/>
      <c r="Z8" s="48" t="str">
        <f>U8</f>
        <v>ծրագիր I-ին  եռամսյակ,I -ին կիսամյակ,4ամիս)</v>
      </c>
      <c r="AA8" s="12" t="str">
        <f>V8</f>
        <v xml:space="preserve">       փաստ  4ամիս                 </v>
      </c>
      <c r="AB8" s="49" t="str">
        <f>W8</f>
        <v>կատ. %-ը  I-ին եռամսյակի,I-ին կիսամյակի,4ամսվա նկատմամբ</v>
      </c>
      <c r="AC8" s="12" t="str">
        <f>X8</f>
        <v>կատ. %-ը տարեկան ծրագրի նկատմամբ</v>
      </c>
      <c r="AD8" s="84"/>
      <c r="AE8" s="48" t="str">
        <f>Z8</f>
        <v>ծրագիր I-ին  եռամսյակ,I -ին կիսամյակ,4ամիս)</v>
      </c>
      <c r="AF8" s="12" t="str">
        <f>AA8</f>
        <v xml:space="preserve">       փաստ  4ամիս                 </v>
      </c>
      <c r="AG8" s="49" t="str">
        <f>AB8</f>
        <v>կատ. %-ը  I-ին եռամսյակի,I-ին կիսամյակի,4ամսվա նկատմամբ</v>
      </c>
      <c r="AH8" s="12" t="str">
        <f>AC8</f>
        <v>կատ. %-ը տարեկան ծրագրի նկատմամբ</v>
      </c>
      <c r="AI8" s="84"/>
      <c r="AJ8" s="48" t="str">
        <f>AE8</f>
        <v>ծրագիր I-ին  եռամսյակ,I -ին կիսամյակ,4ամիս)</v>
      </c>
      <c r="AK8" s="12" t="str">
        <f>AF8</f>
        <v xml:space="preserve">       փաստ  4ամիս                 </v>
      </c>
      <c r="AL8" s="49" t="str">
        <f>AG8</f>
        <v>կատ. %-ը  I-ին եռամսյակի,I-ին կիսամյակի,4ամսվա նկատմամբ</v>
      </c>
      <c r="AM8" s="12" t="str">
        <f>AH8</f>
        <v>կատ. %-ը տարեկան ծրագրի նկատմամբ</v>
      </c>
      <c r="AN8" s="84"/>
      <c r="AO8" s="48" t="str">
        <f>AJ8</f>
        <v>ծրագիր I-ին  եռամսյակ,I -ին կիսամյակ,4ամիս)</v>
      </c>
      <c r="AP8" s="69" t="str">
        <f>AK8</f>
        <v xml:space="preserve">       փաստ  4ամիս                 </v>
      </c>
      <c r="AQ8" s="69" t="str">
        <f>AL8</f>
        <v>կատ. %-ը  I-ին եռամսյակի,I-ին կիսամյակի,4ամսվա նկատմամբ</v>
      </c>
      <c r="AR8" s="69" t="str">
        <f>AM8</f>
        <v>կատ. %-ը տարեկան ծրագրի նկատմամբ</v>
      </c>
      <c r="AS8" s="84"/>
      <c r="AT8" s="48" t="str">
        <f>AO8</f>
        <v>ծրագիր I-ին  եռամսյակ,I -ին կիսամյակ,4ամիս)</v>
      </c>
      <c r="AU8" s="69" t="str">
        <f>AP8</f>
        <v xml:space="preserve">       փաստ  4ամիս                 </v>
      </c>
      <c r="AV8" s="70" t="str">
        <f>AQ8</f>
        <v>կատ. %-ը  I-ին եռամսյակի,I-ին կիսամյակի,4ամսվա նկատմամբ</v>
      </c>
      <c r="AW8" s="69" t="str">
        <f>AR8</f>
        <v>կատ. %-ը տարեկան ծրագրի նկատմամբ</v>
      </c>
      <c r="AX8" s="84"/>
      <c r="AY8" s="48" t="str">
        <f t="shared" ref="AY8:AZ8" si="0">AT8</f>
        <v>ծրագիր I-ին  եռամսյակ,I -ին կիսամյակ,4ամիս)</v>
      </c>
      <c r="AZ8" s="69" t="str">
        <f t="shared" si="0"/>
        <v xml:space="preserve">       փաստ  4ամիս                 </v>
      </c>
      <c r="BA8" s="84"/>
      <c r="BB8" s="48" t="str">
        <f t="shared" ref="BB8:BC8" si="1">AT8</f>
        <v>ծրագիր I-ին  եռամսյակ,I -ին կիսամյակ,4ամիս)</v>
      </c>
      <c r="BC8" s="69" t="str">
        <f t="shared" si="1"/>
        <v xml:space="preserve">       փաստ  4ամիս                 </v>
      </c>
      <c r="BD8" s="84"/>
      <c r="BE8" s="48" t="str">
        <f t="shared" ref="BE8:BF8" si="2">AT8</f>
        <v>ծրագիր I-ին  եռամսյակ,I -ին կիսամյակ,4ամիս)</v>
      </c>
      <c r="BF8" s="69" t="str">
        <f t="shared" si="2"/>
        <v xml:space="preserve">       փաստ  4ամիս                 </v>
      </c>
      <c r="BG8" s="84"/>
      <c r="BH8" s="48" t="str">
        <f t="shared" ref="BH8:BI8" si="3">AT8</f>
        <v>ծրագիր I-ին  եռամսյակ,I -ին կիսամյակ,4ամիս)</v>
      </c>
      <c r="BI8" s="69" t="str">
        <f t="shared" si="3"/>
        <v xml:space="preserve">       փաստ  4ամիս                 </v>
      </c>
      <c r="BJ8" s="84"/>
      <c r="BK8" s="48" t="str">
        <f t="shared" ref="BK8:BL8" si="4">AT8</f>
        <v>ծրագիր I-ին  եռամսյակ,I -ին կիսամյակ,4ամիս)</v>
      </c>
      <c r="BL8" s="69" t="str">
        <f t="shared" si="4"/>
        <v xml:space="preserve">       փաստ  4ամիս                 </v>
      </c>
      <c r="BM8" s="84"/>
      <c r="BN8" s="48" t="str">
        <f t="shared" ref="BN8:BO8" si="5">AT8</f>
        <v>ծրագիր I-ին  եռամսյակ,I -ին կիսամյակ,4ամիս)</v>
      </c>
      <c r="BO8" s="69" t="str">
        <f t="shared" si="5"/>
        <v xml:space="preserve">       փաստ  4ամիս                 </v>
      </c>
      <c r="BP8" s="84"/>
      <c r="BQ8" s="48" t="str">
        <f t="shared" ref="BQ8:BR8" si="6">AT8</f>
        <v>ծրագիր I-ին  եռամսյակ,I -ին կիսամյակ,4ամիս)</v>
      </c>
      <c r="BR8" s="69" t="str">
        <f t="shared" si="6"/>
        <v xml:space="preserve">       փաստ  4ամիս                 </v>
      </c>
      <c r="BS8" s="84"/>
      <c r="BT8" s="48" t="s">
        <v>58</v>
      </c>
      <c r="BU8" s="12" t="s">
        <v>59</v>
      </c>
      <c r="BV8" s="49" t="s">
        <v>60</v>
      </c>
      <c r="BW8" s="12" t="s">
        <v>50</v>
      </c>
      <c r="BX8" s="84"/>
      <c r="BY8" s="48" t="str">
        <f t="shared" ref="BY8:BZ8" si="7">AT8</f>
        <v>ծրագիր I-ին  եռամսյակ,I -ին կիսամյակ,4ամիս)</v>
      </c>
      <c r="BZ8" s="69" t="str">
        <f t="shared" si="7"/>
        <v xml:space="preserve">       փաստ  4ամիս                 </v>
      </c>
      <c r="CA8" s="84"/>
      <c r="CB8" s="48" t="str">
        <f t="shared" ref="CB8:CC8" si="8">AT8</f>
        <v>ծրագիր I-ին  եռամսյակ,I -ին կիսամյակ,4ամիս)</v>
      </c>
      <c r="CC8" s="69" t="str">
        <f t="shared" si="8"/>
        <v xml:space="preserve">       փաստ  4ամիս                 </v>
      </c>
      <c r="CD8" s="84"/>
      <c r="CE8" s="48" t="str">
        <f t="shared" ref="CE8:CF8" si="9">AT8</f>
        <v>ծրագիր I-ին  եռամսյակ,I -ին կիսամյակ,4ամիս)</v>
      </c>
      <c r="CF8" s="69" t="str">
        <f t="shared" si="9"/>
        <v xml:space="preserve">       փաստ  4ամիս                 </v>
      </c>
      <c r="CG8" s="84"/>
      <c r="CH8" s="48" t="str">
        <f t="shared" ref="CH8:CI8" si="10">AT8</f>
        <v>ծրագիր I-ին  եռամսյակ,I -ին կիսամյակ,4ամիս)</v>
      </c>
      <c r="CI8" s="69" t="str">
        <f t="shared" si="10"/>
        <v xml:space="preserve">       փաստ  4ամիս                 </v>
      </c>
      <c r="CJ8" s="84"/>
      <c r="CK8" s="48" t="str">
        <f t="shared" ref="CK8:CL8" si="11">AT8</f>
        <v>ծրագիր I-ին  եռամսյակ,I -ին կիսամյակ,4ամիս)</v>
      </c>
      <c r="CL8" s="69" t="str">
        <f t="shared" si="11"/>
        <v xml:space="preserve">       փաստ  4ամիս                 </v>
      </c>
      <c r="CM8" s="84"/>
      <c r="CN8" s="48" t="str">
        <f t="shared" ref="CN8:CO8" si="12">AT8</f>
        <v>ծրագիր I-ին  եռամսյակ,I -ին կիսամյակ,4ամիս)</v>
      </c>
      <c r="CO8" s="69" t="str">
        <f t="shared" si="12"/>
        <v xml:space="preserve">       փաստ  4ամիս                 </v>
      </c>
      <c r="CP8" s="84"/>
      <c r="CQ8" s="48" t="str">
        <f t="shared" ref="CQ8:CR8" si="13">AT8</f>
        <v>ծրագիր I-ին  եռամսյակ,I -ին կիսամյակ,4ամիս)</v>
      </c>
      <c r="CR8" s="69" t="str">
        <f t="shared" si="13"/>
        <v xml:space="preserve">       փաստ  4ամիս                 </v>
      </c>
      <c r="CS8" s="84"/>
      <c r="CT8" s="48" t="str">
        <f t="shared" ref="CT8:CU8" si="14">AT8</f>
        <v>ծրագիր I-ին  եռամսյակ,I -ին կիսամյակ,4ամիս)</v>
      </c>
      <c r="CU8" s="69" t="str">
        <f t="shared" si="14"/>
        <v xml:space="preserve">       փաստ  4ամիս                 </v>
      </c>
      <c r="CV8" s="84"/>
      <c r="CW8" s="48" t="str">
        <f t="shared" ref="CW8:CX8" si="15">AT8</f>
        <v>ծրագիր I-ին  եռամսյակ,I -ին կիսամյակ,4ամիս)</v>
      </c>
      <c r="CX8" s="69" t="str">
        <f t="shared" si="15"/>
        <v xml:space="preserve">       փաստ  4ամիս                 </v>
      </c>
      <c r="CY8" s="84"/>
      <c r="CZ8" s="48" t="str">
        <f t="shared" ref="CZ8:DA8" si="16">AT8</f>
        <v>ծրագիր I-ին  եռամսյակ,I -ին կիսամյակ,4ամիս)</v>
      </c>
      <c r="DA8" s="69" t="str">
        <f t="shared" si="16"/>
        <v xml:space="preserve">       փաստ  4ամիս                 </v>
      </c>
      <c r="DB8" s="84"/>
      <c r="DC8" s="48" t="str">
        <f t="shared" ref="DC8:DD8" si="17">AT8</f>
        <v>ծրագիր I-ին  եռամսյակ,I -ին կիսամյակ,4ամիս)</v>
      </c>
      <c r="DD8" s="69" t="str">
        <f t="shared" si="17"/>
        <v xml:space="preserve">       փաստ  4ամիս                 </v>
      </c>
      <c r="DE8" s="84"/>
      <c r="DF8" s="48" t="str">
        <f t="shared" ref="DF8:DG8" si="18">AT8</f>
        <v>ծրագիր I-ին  եռամսյակ,I -ին կիսամյակ,4ամիս)</v>
      </c>
      <c r="DG8" s="69" t="str">
        <f t="shared" si="18"/>
        <v xml:space="preserve">       փաստ  4ամիս                 </v>
      </c>
      <c r="DH8" s="84"/>
      <c r="DI8" s="48" t="str">
        <f t="shared" ref="DI8:DJ8" si="19">AT8</f>
        <v>ծրագիր I-ին  եռամսյակ,I -ին կիսամյակ,4ամիս)</v>
      </c>
      <c r="DJ8" s="69" t="str">
        <f t="shared" si="19"/>
        <v xml:space="preserve">       փաստ  4ամիս                 </v>
      </c>
      <c r="DK8" s="180"/>
      <c r="DL8" s="84"/>
      <c r="DM8" s="48" t="str">
        <f t="shared" ref="DM8:DN8" si="20">AT8</f>
        <v>ծրագիր I-ին  եռամսյակ,I -ին կիսամյակ,4ամիս)</v>
      </c>
      <c r="DN8" s="69" t="str">
        <f t="shared" si="20"/>
        <v xml:space="preserve">       փաստ  4ամիս                 </v>
      </c>
      <c r="DO8" s="84"/>
      <c r="DP8" s="48" t="str">
        <f t="shared" ref="DP8:DQ8" si="21">AT8</f>
        <v>ծրագիր I-ին  եռամսյակ,I -ին կիսամյակ,4ամիս)</v>
      </c>
      <c r="DQ8" s="69" t="str">
        <f t="shared" si="21"/>
        <v xml:space="preserve">       փաստ  4ամիս                 </v>
      </c>
      <c r="DR8" s="84"/>
      <c r="DS8" s="48" t="str">
        <f t="shared" ref="DS8:DT8" si="22">AT8</f>
        <v>ծրագիր I-ին  եռամսյակ,I -ին կիսամյակ,4ամիս)</v>
      </c>
      <c r="DT8" s="69" t="str">
        <f t="shared" si="22"/>
        <v xml:space="preserve">       փաստ  4ամիս                 </v>
      </c>
      <c r="DU8" s="84"/>
      <c r="DV8" s="48" t="str">
        <f t="shared" ref="DV8:DW8" si="23">AT8</f>
        <v>ծրագիր I-ին  եռամսյակ,I -ին կիսամյակ,4ամիս)</v>
      </c>
      <c r="DW8" s="69" t="str">
        <f t="shared" si="23"/>
        <v xml:space="preserve">       փաստ  4ամիս                 </v>
      </c>
      <c r="DX8" s="84"/>
      <c r="DY8" s="48" t="str">
        <f t="shared" ref="DY8:DZ8" si="24">AT8</f>
        <v>ծրագիր I-ին  եռամսյակ,I -ին կիսամյակ,4ամիս)</v>
      </c>
      <c r="DZ8" s="69" t="str">
        <f t="shared" si="24"/>
        <v xml:space="preserve">       փաստ  4ամիս                 </v>
      </c>
      <c r="EA8" s="84"/>
      <c r="EB8" s="48" t="str">
        <f t="shared" ref="EB8:EC8" si="25">AT8</f>
        <v>ծրագիր I-ին  եռամսյակ,I -ին կիսամյակ,4ամիս)</v>
      </c>
      <c r="EC8" s="69" t="str">
        <f t="shared" si="25"/>
        <v xml:space="preserve">       փաստ  4ամիս                 </v>
      </c>
      <c r="ED8" s="84"/>
      <c r="EE8" s="48" t="str">
        <f t="shared" ref="EE8:EF8" si="26">AT8</f>
        <v>ծրագիր I-ին  եռամսյակ,I -ին կիսամյակ,4ամիս)</v>
      </c>
      <c r="EF8" s="69" t="str">
        <f t="shared" si="26"/>
        <v xml:space="preserve">       փաստ  4ամիս                 </v>
      </c>
      <c r="EG8" s="112"/>
      <c r="EH8" s="84"/>
      <c r="EI8" s="48" t="str">
        <f t="shared" ref="EI8:EJ8" si="27">AT8</f>
        <v>ծրագիր I-ին  եռամսյակ,I -ին կիսամյակ,4ամիս)</v>
      </c>
      <c r="EJ8" s="69" t="str">
        <f t="shared" si="27"/>
        <v xml:space="preserve">       փաստ  4ամիս                 </v>
      </c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</row>
    <row r="9" spans="1:256" ht="21.75" customHeight="1">
      <c r="A9" s="15"/>
      <c r="B9" s="44">
        <v>1</v>
      </c>
      <c r="C9" s="16">
        <v>2</v>
      </c>
      <c r="D9" s="15">
        <v>3</v>
      </c>
      <c r="E9" s="16">
        <v>4</v>
      </c>
      <c r="F9" s="15">
        <v>5</v>
      </c>
      <c r="G9" s="16">
        <v>6</v>
      </c>
      <c r="H9" s="15">
        <v>7</v>
      </c>
      <c r="I9" s="16">
        <v>8</v>
      </c>
      <c r="J9" s="15">
        <v>9</v>
      </c>
      <c r="K9" s="16">
        <v>10</v>
      </c>
      <c r="L9" s="15">
        <v>11</v>
      </c>
      <c r="M9" s="16">
        <v>12</v>
      </c>
      <c r="N9" s="15">
        <v>13</v>
      </c>
      <c r="O9" s="16">
        <v>14</v>
      </c>
      <c r="P9" s="15">
        <v>15</v>
      </c>
      <c r="Q9" s="16">
        <v>16</v>
      </c>
      <c r="R9" s="15">
        <v>17</v>
      </c>
      <c r="S9" s="16">
        <v>18</v>
      </c>
      <c r="T9" s="15">
        <v>19</v>
      </c>
      <c r="U9" s="16">
        <v>20</v>
      </c>
      <c r="V9" s="15">
        <v>21</v>
      </c>
      <c r="W9" s="16">
        <v>22</v>
      </c>
      <c r="X9" s="15">
        <v>23</v>
      </c>
      <c r="Y9" s="16">
        <v>24</v>
      </c>
      <c r="Z9" s="15">
        <v>25</v>
      </c>
      <c r="AA9" s="16">
        <v>26</v>
      </c>
      <c r="AB9" s="15">
        <v>27</v>
      </c>
      <c r="AC9" s="16">
        <v>28</v>
      </c>
      <c r="AD9" s="16"/>
      <c r="AE9" s="16"/>
      <c r="AF9" s="16"/>
      <c r="AG9" s="16"/>
      <c r="AH9" s="16"/>
      <c r="AI9" s="15">
        <v>29</v>
      </c>
      <c r="AJ9" s="16">
        <v>30</v>
      </c>
      <c r="AK9" s="15">
        <v>31</v>
      </c>
      <c r="AL9" s="16">
        <v>32</v>
      </c>
      <c r="AM9" s="15">
        <v>33</v>
      </c>
      <c r="AN9" s="16">
        <v>34</v>
      </c>
      <c r="AO9" s="15">
        <v>35</v>
      </c>
      <c r="AP9" s="16">
        <v>36</v>
      </c>
      <c r="AQ9" s="15">
        <v>37</v>
      </c>
      <c r="AR9" s="16">
        <v>38</v>
      </c>
      <c r="AS9" s="15">
        <v>39</v>
      </c>
      <c r="AT9" s="16">
        <v>40</v>
      </c>
      <c r="AU9" s="15">
        <v>41</v>
      </c>
      <c r="AV9" s="16">
        <v>42</v>
      </c>
      <c r="AW9" s="15">
        <v>43</v>
      </c>
      <c r="AX9" s="16">
        <v>44</v>
      </c>
      <c r="AY9" s="15">
        <v>45</v>
      </c>
      <c r="AZ9" s="16">
        <v>46</v>
      </c>
      <c r="BA9" s="15">
        <v>47</v>
      </c>
      <c r="BB9" s="16">
        <v>48</v>
      </c>
      <c r="BC9" s="15">
        <v>49</v>
      </c>
      <c r="BD9" s="16">
        <v>50</v>
      </c>
      <c r="BE9" s="15">
        <v>51</v>
      </c>
      <c r="BF9" s="16">
        <v>52</v>
      </c>
      <c r="BG9" s="15">
        <v>53</v>
      </c>
      <c r="BH9" s="16">
        <v>54</v>
      </c>
      <c r="BI9" s="15">
        <v>55</v>
      </c>
      <c r="BJ9" s="16">
        <v>56</v>
      </c>
      <c r="BK9" s="15">
        <v>57</v>
      </c>
      <c r="BL9" s="16">
        <v>58</v>
      </c>
      <c r="BM9" s="15">
        <v>59</v>
      </c>
      <c r="BN9" s="16">
        <v>60</v>
      </c>
      <c r="BO9" s="15">
        <v>61</v>
      </c>
      <c r="BP9" s="16">
        <v>62</v>
      </c>
      <c r="BQ9" s="15">
        <v>63</v>
      </c>
      <c r="BR9" s="16">
        <v>64</v>
      </c>
      <c r="BS9" s="15">
        <v>65</v>
      </c>
      <c r="BT9" s="16">
        <v>66</v>
      </c>
      <c r="BU9" s="15">
        <v>67</v>
      </c>
      <c r="BV9" s="16">
        <v>68</v>
      </c>
      <c r="BW9" s="15">
        <v>69</v>
      </c>
      <c r="BX9" s="16">
        <v>70</v>
      </c>
      <c r="BY9" s="15">
        <v>71</v>
      </c>
      <c r="BZ9" s="16">
        <v>72</v>
      </c>
      <c r="CA9" s="15">
        <v>73</v>
      </c>
      <c r="CB9" s="16">
        <v>74</v>
      </c>
      <c r="CC9" s="15">
        <v>75</v>
      </c>
      <c r="CD9" s="16">
        <v>76</v>
      </c>
      <c r="CE9" s="15">
        <v>77</v>
      </c>
      <c r="CF9" s="16">
        <v>78</v>
      </c>
      <c r="CG9" s="15">
        <v>79</v>
      </c>
      <c r="CH9" s="16">
        <v>80</v>
      </c>
      <c r="CI9" s="15">
        <v>81</v>
      </c>
      <c r="CJ9" s="16">
        <v>82</v>
      </c>
      <c r="CK9" s="15">
        <v>83</v>
      </c>
      <c r="CL9" s="16">
        <v>84</v>
      </c>
      <c r="CM9" s="15">
        <v>85</v>
      </c>
      <c r="CN9" s="16">
        <v>86</v>
      </c>
      <c r="CO9" s="15">
        <v>87</v>
      </c>
      <c r="CP9" s="16">
        <v>88</v>
      </c>
      <c r="CQ9" s="15">
        <v>89</v>
      </c>
      <c r="CR9" s="16">
        <v>90</v>
      </c>
      <c r="CS9" s="15">
        <v>91</v>
      </c>
      <c r="CT9" s="16">
        <v>92</v>
      </c>
      <c r="CU9" s="17">
        <v>93</v>
      </c>
      <c r="CV9" s="16">
        <v>94</v>
      </c>
      <c r="CW9" s="15">
        <v>95</v>
      </c>
      <c r="CX9" s="16">
        <v>96</v>
      </c>
      <c r="CY9" s="15">
        <v>97</v>
      </c>
      <c r="CZ9" s="16">
        <v>98</v>
      </c>
      <c r="DA9" s="15">
        <v>99</v>
      </c>
      <c r="DB9" s="16">
        <v>100</v>
      </c>
      <c r="DC9" s="15">
        <v>101</v>
      </c>
      <c r="DD9" s="16">
        <v>102</v>
      </c>
      <c r="DE9" s="15">
        <v>103</v>
      </c>
      <c r="DF9" s="16">
        <v>104</v>
      </c>
      <c r="DG9" s="15">
        <v>105</v>
      </c>
      <c r="DH9" s="16">
        <v>106</v>
      </c>
      <c r="DI9" s="15">
        <v>107</v>
      </c>
      <c r="DJ9" s="18">
        <v>108</v>
      </c>
      <c r="DK9" s="19">
        <v>109</v>
      </c>
      <c r="DL9" s="16">
        <v>110</v>
      </c>
      <c r="DM9" s="15">
        <v>111</v>
      </c>
      <c r="DN9" s="16">
        <v>112</v>
      </c>
      <c r="DO9" s="15">
        <v>113</v>
      </c>
      <c r="DP9" s="16">
        <v>114</v>
      </c>
      <c r="DQ9" s="15">
        <v>115</v>
      </c>
      <c r="DR9" s="16">
        <v>116</v>
      </c>
      <c r="DS9" s="15">
        <v>117</v>
      </c>
      <c r="DT9" s="16">
        <v>118</v>
      </c>
      <c r="DU9" s="15">
        <v>119</v>
      </c>
      <c r="DV9" s="16">
        <v>120</v>
      </c>
      <c r="DW9" s="15">
        <v>121</v>
      </c>
      <c r="DX9" s="16">
        <v>122</v>
      </c>
      <c r="DY9" s="15">
        <v>123</v>
      </c>
      <c r="DZ9" s="16">
        <v>124</v>
      </c>
      <c r="EA9" s="15">
        <v>125</v>
      </c>
      <c r="EB9" s="16">
        <v>126</v>
      </c>
      <c r="EC9" s="15">
        <v>127</v>
      </c>
      <c r="ED9" s="16">
        <v>128</v>
      </c>
      <c r="EE9" s="15">
        <v>129</v>
      </c>
      <c r="EF9" s="16">
        <v>130</v>
      </c>
      <c r="EG9" s="15">
        <v>131</v>
      </c>
      <c r="EH9" s="16">
        <v>132</v>
      </c>
      <c r="EI9" s="15">
        <v>133</v>
      </c>
      <c r="EJ9" s="16">
        <v>134</v>
      </c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</row>
    <row r="10" spans="1:256" hidden="1">
      <c r="A10" s="22"/>
      <c r="B10" s="45"/>
      <c r="C10" s="23"/>
      <c r="D10" s="24"/>
      <c r="E10" s="25"/>
      <c r="F10" s="25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3"/>
      <c r="T10" s="27"/>
      <c r="U10" s="27"/>
      <c r="V10" s="26"/>
      <c r="W10" s="26"/>
      <c r="X10" s="23"/>
      <c r="Y10" s="28"/>
      <c r="Z10" s="28"/>
      <c r="AA10" s="26"/>
      <c r="AB10" s="26"/>
      <c r="AC10" s="23"/>
      <c r="AD10" s="23"/>
      <c r="AE10" s="23"/>
      <c r="AF10" s="26"/>
      <c r="AG10" s="26"/>
      <c r="AH10" s="23"/>
      <c r="AI10" s="27"/>
      <c r="AJ10" s="27"/>
      <c r="AK10" s="26"/>
      <c r="AL10" s="26"/>
      <c r="AM10" s="23"/>
      <c r="AN10" s="27"/>
      <c r="AO10" s="27"/>
      <c r="AP10" s="26"/>
      <c r="AQ10" s="26"/>
      <c r="AR10" s="23"/>
      <c r="AS10" s="29"/>
      <c r="AT10" s="29"/>
      <c r="AU10" s="26"/>
      <c r="AV10" s="26"/>
      <c r="AW10" s="23"/>
      <c r="AX10" s="28"/>
      <c r="AY10" s="28"/>
      <c r="AZ10" s="23"/>
      <c r="BA10" s="23"/>
      <c r="BB10" s="23"/>
      <c r="BC10" s="23"/>
      <c r="BD10" s="23"/>
      <c r="BE10" s="23"/>
      <c r="BF10" s="23"/>
      <c r="BG10" s="28"/>
      <c r="BH10" s="30"/>
      <c r="BI10" s="30"/>
      <c r="BJ10" s="59"/>
      <c r="BK10" s="31"/>
      <c r="BL10" s="23"/>
      <c r="BM10" s="23"/>
      <c r="BN10" s="23"/>
      <c r="BO10" s="23"/>
      <c r="BP10" s="23"/>
      <c r="BQ10" s="23"/>
      <c r="BR10" s="23"/>
      <c r="BS10" s="26"/>
      <c r="BT10" s="26"/>
      <c r="BU10" s="26"/>
      <c r="BV10" s="26"/>
      <c r="BW10" s="23"/>
      <c r="BX10" s="27"/>
      <c r="BY10" s="27"/>
      <c r="BZ10" s="26"/>
      <c r="CA10" s="23"/>
      <c r="CB10" s="23"/>
      <c r="CC10" s="26"/>
      <c r="CD10" s="23"/>
      <c r="CE10" s="23"/>
      <c r="CF10" s="23"/>
      <c r="CG10" s="27"/>
      <c r="CH10" s="27"/>
      <c r="CI10" s="23"/>
      <c r="CJ10" s="23"/>
      <c r="CK10" s="23"/>
      <c r="CL10" s="23"/>
      <c r="CM10" s="23"/>
      <c r="CN10" s="23"/>
      <c r="CO10" s="23"/>
      <c r="CP10" s="27"/>
      <c r="CQ10" s="27"/>
      <c r="CR10" s="23"/>
      <c r="CS10" s="27"/>
      <c r="CT10" s="27"/>
      <c r="CU10" s="23"/>
      <c r="CV10" s="23"/>
      <c r="CW10" s="23"/>
      <c r="CX10" s="23"/>
      <c r="CY10" s="27"/>
      <c r="CZ10" s="27"/>
      <c r="DA10" s="23"/>
      <c r="DB10" s="23"/>
      <c r="DC10" s="23"/>
      <c r="DD10" s="23"/>
      <c r="DE10" s="23"/>
      <c r="DF10" s="23"/>
      <c r="DG10" s="23"/>
      <c r="DH10" s="23"/>
      <c r="DI10" s="23"/>
      <c r="DJ10" s="26"/>
      <c r="DK10" s="26"/>
      <c r="DL10" s="26"/>
      <c r="DM10" s="26"/>
      <c r="DN10" s="26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6"/>
      <c r="EG10" s="26"/>
      <c r="EH10" s="26"/>
      <c r="EI10" s="26"/>
      <c r="EJ10" s="26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</row>
    <row r="11" spans="1:256" hidden="1">
      <c r="A11" s="22"/>
      <c r="B11" s="45"/>
      <c r="C11" s="23"/>
      <c r="D11" s="34"/>
      <c r="E11" s="25"/>
      <c r="F11" s="25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3"/>
      <c r="T11" s="27"/>
      <c r="U11" s="27"/>
      <c r="V11" s="26"/>
      <c r="W11" s="26"/>
      <c r="X11" s="23"/>
      <c r="Y11" s="28"/>
      <c r="Z11" s="28"/>
      <c r="AA11" s="26"/>
      <c r="AB11" s="26"/>
      <c r="AC11" s="23"/>
      <c r="AD11" s="23"/>
      <c r="AE11" s="23"/>
      <c r="AF11" s="23"/>
      <c r="AG11" s="26"/>
      <c r="AH11" s="23"/>
      <c r="AI11" s="27"/>
      <c r="AJ11" s="27"/>
      <c r="AK11" s="26"/>
      <c r="AL11" s="26"/>
      <c r="AM11" s="23"/>
      <c r="AN11" s="27"/>
      <c r="AO11" s="27"/>
      <c r="AP11" s="26"/>
      <c r="AQ11" s="26"/>
      <c r="AR11" s="23"/>
      <c r="AS11" s="29"/>
      <c r="AT11" s="29"/>
      <c r="AU11" s="26"/>
      <c r="AV11" s="26"/>
      <c r="AW11" s="23"/>
      <c r="AX11" s="28"/>
      <c r="AY11" s="28"/>
      <c r="AZ11" s="23"/>
      <c r="BA11" s="23"/>
      <c r="BB11" s="23"/>
      <c r="BC11" s="23"/>
      <c r="BD11" s="23"/>
      <c r="BE11" s="23"/>
      <c r="BF11" s="23"/>
      <c r="BG11" s="30"/>
      <c r="BH11" s="30"/>
      <c r="BI11" s="30"/>
      <c r="BJ11" s="60"/>
      <c r="BK11" s="31"/>
      <c r="BL11" s="23"/>
      <c r="BM11" s="23"/>
      <c r="BN11" s="23"/>
      <c r="BO11" s="23"/>
      <c r="BP11" s="23"/>
      <c r="BQ11" s="23"/>
      <c r="BR11" s="23"/>
      <c r="BS11" s="26"/>
      <c r="BT11" s="26"/>
      <c r="BU11" s="26"/>
      <c r="BV11" s="26"/>
      <c r="BW11" s="23"/>
      <c r="BX11" s="27"/>
      <c r="BY11" s="27"/>
      <c r="BZ11" s="26"/>
      <c r="CA11" s="23"/>
      <c r="CB11" s="23"/>
      <c r="CC11" s="26"/>
      <c r="CD11" s="23"/>
      <c r="CE11" s="23"/>
      <c r="CF11" s="23"/>
      <c r="CG11" s="27"/>
      <c r="CH11" s="27"/>
      <c r="CI11" s="23"/>
      <c r="CJ11" s="23"/>
      <c r="CK11" s="23"/>
      <c r="CL11" s="23"/>
      <c r="CM11" s="23"/>
      <c r="CN11" s="23"/>
      <c r="CO11" s="23"/>
      <c r="CP11" s="27"/>
      <c r="CQ11" s="27"/>
      <c r="CR11" s="23"/>
      <c r="CS11" s="27"/>
      <c r="CT11" s="27"/>
      <c r="CU11" s="23"/>
      <c r="CV11" s="23"/>
      <c r="CW11" s="23"/>
      <c r="CX11" s="23"/>
      <c r="CY11" s="27"/>
      <c r="CZ11" s="27"/>
      <c r="DA11" s="23"/>
      <c r="DB11" s="23"/>
      <c r="DC11" s="23"/>
      <c r="DD11" s="23"/>
      <c r="DE11" s="23"/>
      <c r="DF11" s="23"/>
      <c r="DG11" s="23"/>
      <c r="DH11" s="23"/>
      <c r="DI11" s="23"/>
      <c r="DJ11" s="26"/>
      <c r="DK11" s="26"/>
      <c r="DL11" s="26"/>
      <c r="DM11" s="26"/>
      <c r="DN11" s="26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6"/>
      <c r="EG11" s="26"/>
      <c r="EH11" s="26"/>
      <c r="EI11" s="26"/>
      <c r="EJ11" s="26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  <c r="IV11" s="33"/>
    </row>
    <row r="12" spans="1:256">
      <c r="A12" s="22">
        <v>1</v>
      </c>
      <c r="B12" s="45" t="s">
        <v>54</v>
      </c>
      <c r="C12" s="23"/>
      <c r="D12" s="34">
        <v>0</v>
      </c>
      <c r="E12" s="25">
        <f>DL12+EH12-ED12</f>
        <v>1665101.5</v>
      </c>
      <c r="F12" s="25">
        <f>DM12+EI12-EE12</f>
        <v>870135.54999999993</v>
      </c>
      <c r="G12" s="26">
        <f t="shared" ref="G12" si="28">DN12+EJ12-EF12</f>
        <v>525712.55999999994</v>
      </c>
      <c r="H12" s="26">
        <f t="shared" ref="H12" si="29">G12/F12*100</f>
        <v>60.417317738598307</v>
      </c>
      <c r="I12" s="26">
        <f t="shared" ref="I12" si="30">G12/E12*100</f>
        <v>31.572403243886331</v>
      </c>
      <c r="J12" s="26">
        <f t="shared" ref="J12:L12" si="31">T12+Y12+AI12+AN12+AS12+AX12+BP12+BX12+CA12+CD12+CG12+CJ12+CP12+CS12+CY12+DB12+DH12+AD12</f>
        <v>406845</v>
      </c>
      <c r="K12" s="26">
        <f>+P12+AJ12+AO12+BY12+CH12+CT12+DI12+CZ12</f>
        <v>206922.5</v>
      </c>
      <c r="L12" s="26">
        <f t="shared" si="31"/>
        <v>129017.1</v>
      </c>
      <c r="M12" s="26">
        <f t="shared" ref="M12" si="32">L12/K12*100</f>
        <v>62.35044521499595</v>
      </c>
      <c r="N12" s="26">
        <f t="shared" ref="N12" si="33">L12/J12*100</f>
        <v>31.711610072632084</v>
      </c>
      <c r="O12" s="26">
        <f t="shared" ref="O12:P12" si="34">T12+Y12+AD12</f>
        <v>142000</v>
      </c>
      <c r="P12" s="26">
        <f t="shared" si="34"/>
        <v>71000</v>
      </c>
      <c r="Q12" s="26">
        <f>V12+AA12+AF12</f>
        <v>25987.1</v>
      </c>
      <c r="R12" s="26">
        <f t="shared" ref="R12" si="35">Q12/P12*100</f>
        <v>36.601549295774646</v>
      </c>
      <c r="S12" s="23">
        <f t="shared" ref="S12" si="36">Q12/O12*100</f>
        <v>18.300774647887323</v>
      </c>
      <c r="T12" s="27">
        <v>2000</v>
      </c>
      <c r="U12" s="27">
        <v>1000</v>
      </c>
      <c r="V12" s="26">
        <v>296.93900000000002</v>
      </c>
      <c r="W12" s="26">
        <f>+V12/U12*100</f>
        <v>29.693899999999999</v>
      </c>
      <c r="X12" s="23">
        <f t="shared" ref="X12" si="37">V12/T12*100</f>
        <v>14.84695</v>
      </c>
      <c r="Y12" s="35">
        <v>10000</v>
      </c>
      <c r="Z12" s="35">
        <v>5000</v>
      </c>
      <c r="AA12" s="26">
        <v>5828.8959999999997</v>
      </c>
      <c r="AB12" s="26">
        <f t="shared" ref="AB12" si="38">AA12/Z12*100</f>
        <v>116.57792000000001</v>
      </c>
      <c r="AC12" s="23">
        <f t="shared" ref="AC12" si="39">AA12/Y12*100</f>
        <v>58.288960000000003</v>
      </c>
      <c r="AD12" s="23">
        <v>130000</v>
      </c>
      <c r="AE12" s="23">
        <v>65000</v>
      </c>
      <c r="AF12" s="23">
        <v>19861.264999999999</v>
      </c>
      <c r="AG12" s="26">
        <f t="shared" ref="AG12:AG18" si="40">AF12/AE12*100</f>
        <v>30.555792307692307</v>
      </c>
      <c r="AH12" s="23">
        <f t="shared" ref="AH12:AH18" si="41">AF12/AD12*100</f>
        <v>15.277896153846154</v>
      </c>
      <c r="AI12" s="27">
        <v>162000</v>
      </c>
      <c r="AJ12" s="27">
        <v>81000</v>
      </c>
      <c r="AK12" s="26">
        <v>46345.599999999999</v>
      </c>
      <c r="AL12" s="26">
        <f>AK12/AJ12*100</f>
        <v>57.216790123456782</v>
      </c>
      <c r="AM12" s="23">
        <f>AK12/AI12*100</f>
        <v>28.608395061728391</v>
      </c>
      <c r="AN12" s="27">
        <v>10345</v>
      </c>
      <c r="AO12" s="27">
        <v>5172.5</v>
      </c>
      <c r="AP12" s="26">
        <v>14910.424999999999</v>
      </c>
      <c r="AQ12" s="26">
        <f t="shared" ref="AQ12" si="42">AP12/AO12*100</f>
        <v>288.26341227646208</v>
      </c>
      <c r="AR12" s="23">
        <f t="shared" ref="AR12" si="43">AP12/AN12*100</f>
        <v>144.13170613823104</v>
      </c>
      <c r="AS12" s="29">
        <v>0</v>
      </c>
      <c r="AT12" s="29">
        <v>0</v>
      </c>
      <c r="AU12" s="26">
        <v>0</v>
      </c>
      <c r="AV12" s="26" t="e">
        <f t="shared" ref="AV12" si="44">AU12/AT12*100</f>
        <v>#DIV/0!</v>
      </c>
      <c r="AW12" s="23" t="e">
        <f t="shared" ref="AW12" si="45">AU12/AS12*100</f>
        <v>#DIV/0!</v>
      </c>
      <c r="AX12" s="28">
        <v>0</v>
      </c>
      <c r="AY12" s="28">
        <v>0</v>
      </c>
      <c r="AZ12" s="23">
        <v>0</v>
      </c>
      <c r="BA12" s="23">
        <v>0</v>
      </c>
      <c r="BB12" s="23">
        <v>0</v>
      </c>
      <c r="BC12" s="23">
        <v>0</v>
      </c>
      <c r="BD12" s="23">
        <v>1190086.8999999999</v>
      </c>
      <c r="BE12" s="23">
        <v>595043.44999999995</v>
      </c>
      <c r="BF12" s="23">
        <v>396695.46</v>
      </c>
      <c r="BG12" s="30">
        <v>0</v>
      </c>
      <c r="BH12" s="30">
        <v>0</v>
      </c>
      <c r="BI12" s="30">
        <v>0</v>
      </c>
      <c r="BJ12" s="71">
        <v>0</v>
      </c>
      <c r="BK12" s="31">
        <v>0</v>
      </c>
      <c r="BL12" s="23">
        <v>0</v>
      </c>
      <c r="BM12" s="23">
        <v>0</v>
      </c>
      <c r="BN12" s="23">
        <v>0</v>
      </c>
      <c r="BO12" s="23">
        <v>0</v>
      </c>
      <c r="BP12" s="23">
        <v>0</v>
      </c>
      <c r="BQ12" s="23">
        <v>0</v>
      </c>
      <c r="BR12" s="23">
        <v>0</v>
      </c>
      <c r="BS12" s="26">
        <f t="shared" ref="BS12" si="46">BX12+CA12+CD12+CG12</f>
        <v>8000</v>
      </c>
      <c r="BT12" s="26">
        <f>+BY12+CH12</f>
        <v>4000</v>
      </c>
      <c r="BU12" s="26">
        <v>1776.6210000000001</v>
      </c>
      <c r="BV12" s="26">
        <f t="shared" ref="BV12" si="47">BU12/BT12*100</f>
        <v>44.415525000000002</v>
      </c>
      <c r="BW12" s="23">
        <f t="shared" ref="BW12" si="48">BU12/BS12*100</f>
        <v>22.207762500000001</v>
      </c>
      <c r="BX12" s="27">
        <v>5000</v>
      </c>
      <c r="BY12" s="27">
        <v>2500</v>
      </c>
      <c r="BZ12" s="26">
        <v>377.77600000000001</v>
      </c>
      <c r="CA12" s="23">
        <v>0</v>
      </c>
      <c r="CB12" s="23">
        <v>0</v>
      </c>
      <c r="CC12" s="26">
        <v>224.245</v>
      </c>
      <c r="CD12" s="23">
        <v>0</v>
      </c>
      <c r="CE12" s="23">
        <v>0</v>
      </c>
      <c r="CF12" s="23">
        <v>0</v>
      </c>
      <c r="CG12" s="27">
        <v>3000</v>
      </c>
      <c r="CH12" s="27">
        <v>1500</v>
      </c>
      <c r="CI12" s="23">
        <v>1174.5999999999999</v>
      </c>
      <c r="CJ12" s="23">
        <v>0</v>
      </c>
      <c r="CK12" s="23">
        <v>0</v>
      </c>
      <c r="CL12" s="23">
        <v>0</v>
      </c>
      <c r="CM12" s="23">
        <v>0</v>
      </c>
      <c r="CN12" s="23">
        <v>0</v>
      </c>
      <c r="CO12" s="23">
        <v>0</v>
      </c>
      <c r="CP12" s="27">
        <v>0</v>
      </c>
      <c r="CQ12" s="27">
        <v>0</v>
      </c>
      <c r="CR12" s="23">
        <v>0</v>
      </c>
      <c r="CS12" s="27">
        <v>76000</v>
      </c>
      <c r="CT12" s="27">
        <v>38000</v>
      </c>
      <c r="CU12" s="23">
        <v>18042.526000000002</v>
      </c>
      <c r="CV12" s="23">
        <v>28000</v>
      </c>
      <c r="CW12" s="23">
        <v>10000</v>
      </c>
      <c r="CX12" s="23">
        <v>4223.9440000000004</v>
      </c>
      <c r="CY12" s="27">
        <v>7000</v>
      </c>
      <c r="CZ12" s="27">
        <v>7000</v>
      </c>
      <c r="DA12" s="23">
        <v>20527.41</v>
      </c>
      <c r="DB12" s="23">
        <v>0</v>
      </c>
      <c r="DC12" s="23">
        <v>0</v>
      </c>
      <c r="DD12" s="23">
        <v>0</v>
      </c>
      <c r="DE12" s="23">
        <v>0</v>
      </c>
      <c r="DF12" s="23">
        <v>0</v>
      </c>
      <c r="DG12" s="23">
        <v>0</v>
      </c>
      <c r="DH12" s="23">
        <v>1500</v>
      </c>
      <c r="DI12" s="23">
        <v>750</v>
      </c>
      <c r="DJ12" s="26">
        <v>1427.4179999999999</v>
      </c>
      <c r="DK12" s="26">
        <v>0</v>
      </c>
      <c r="DL12" s="26">
        <f t="shared" ref="DL12" si="49">T12+Y12+AI12+AN12+AS12+AX12+BA12+BD12+BG12+BJ12+BM12+BP12+BX12+CA12+CD12+CG12+CJ12+CM12+CP12+CS12+CY12+DB12+DE12+DH12+AD12</f>
        <v>1596931.9</v>
      </c>
      <c r="DM12" s="26">
        <f>+DI12+DF12+DC12+CZ12+CQ12+CN12+CK12+CH12+CE12+CB12+BY12+BQ12+BN12+BK12+BH12+BH12+BH12+BB12+AY12+AY12+AU12+AO12+AJ12+AE12+Z12+U12+CT12+BE12</f>
        <v>801965.95</v>
      </c>
      <c r="DN12" s="26">
        <f>V12+AA12+AK12+AP12+AU12+AZ12+BC12+BF12+BI12+BL12+BO12+BR12+BZ12+CC12+CF12+CI12+CL12+CO12+CR12+CU12+DA12+DD12+DG12+DJ12+DK12+AF12</f>
        <v>525712.55999999994</v>
      </c>
      <c r="DO12" s="23">
        <v>0</v>
      </c>
      <c r="DP12" s="23">
        <v>0</v>
      </c>
      <c r="DQ12" s="23">
        <v>0</v>
      </c>
      <c r="DR12" s="23">
        <v>68169.600000000006</v>
      </c>
      <c r="DS12" s="23">
        <v>68169.600000000006</v>
      </c>
      <c r="DT12" s="23">
        <v>0</v>
      </c>
      <c r="DU12" s="23">
        <v>0</v>
      </c>
      <c r="DV12" s="23">
        <v>0</v>
      </c>
      <c r="DW12" s="23">
        <v>0</v>
      </c>
      <c r="DX12" s="23">
        <v>0</v>
      </c>
      <c r="DY12" s="23">
        <v>0</v>
      </c>
      <c r="DZ12" s="23">
        <v>0</v>
      </c>
      <c r="EA12" s="23">
        <v>0</v>
      </c>
      <c r="EB12" s="23">
        <v>0</v>
      </c>
      <c r="EC12" s="23">
        <v>0</v>
      </c>
      <c r="ED12" s="23">
        <v>124384.9</v>
      </c>
      <c r="EE12" s="23">
        <v>124384.9</v>
      </c>
      <c r="EF12" s="23">
        <v>48000</v>
      </c>
      <c r="EG12" s="26">
        <v>0</v>
      </c>
      <c r="EH12" s="26">
        <f t="shared" ref="EH12" si="50">DO12+DR12+DU12+DX12+EA12+ED12</f>
        <v>192554.5</v>
      </c>
      <c r="EI12" s="26">
        <f>DP12+DS12+DV12+DY12+EB12+EE12</f>
        <v>192554.5</v>
      </c>
      <c r="EJ12" s="26">
        <f t="shared" ref="EJ12" si="51">DQ12+DT12+DW12+DZ12+EC12+EF12+EG12</f>
        <v>48000</v>
      </c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</row>
    <row r="13" spans="1:256" ht="17.25" hidden="1" customHeight="1">
      <c r="A13" s="22"/>
      <c r="B13" s="45"/>
      <c r="C13" s="23"/>
      <c r="D13" s="34"/>
      <c r="E13" s="25"/>
      <c r="F13" s="25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3"/>
      <c r="T13" s="27"/>
      <c r="U13" s="27"/>
      <c r="V13" s="26"/>
      <c r="W13" s="26"/>
      <c r="X13" s="23"/>
      <c r="Y13" s="35"/>
      <c r="Z13" s="35"/>
      <c r="AA13" s="26"/>
      <c r="AB13" s="26"/>
      <c r="AC13" s="23"/>
      <c r="AD13" s="23"/>
      <c r="AE13" s="23"/>
      <c r="AF13" s="23"/>
      <c r="AG13" s="26"/>
      <c r="AH13" s="23"/>
      <c r="AI13" s="27"/>
      <c r="AJ13" s="27"/>
      <c r="AK13" s="26"/>
      <c r="AL13" s="26"/>
      <c r="AM13" s="23"/>
      <c r="AN13" s="27"/>
      <c r="AO13" s="27"/>
      <c r="AP13" s="26"/>
      <c r="AQ13" s="26"/>
      <c r="AR13" s="23"/>
      <c r="AS13" s="29"/>
      <c r="AT13" s="29"/>
      <c r="AU13" s="26"/>
      <c r="AV13" s="26"/>
      <c r="AW13" s="23"/>
      <c r="AX13" s="28"/>
      <c r="AY13" s="28"/>
      <c r="AZ13" s="23"/>
      <c r="BA13" s="23"/>
      <c r="BB13" s="23"/>
      <c r="BC13" s="23"/>
      <c r="BD13" s="23"/>
      <c r="BE13" s="23"/>
      <c r="BF13" s="23"/>
      <c r="BG13" s="30"/>
      <c r="BH13" s="30"/>
      <c r="BI13" s="30"/>
      <c r="BJ13" s="60"/>
      <c r="BK13" s="31"/>
      <c r="BL13" s="23"/>
      <c r="BM13" s="23"/>
      <c r="BN13" s="23"/>
      <c r="BO13" s="23"/>
      <c r="BP13" s="23"/>
      <c r="BQ13" s="23"/>
      <c r="BR13" s="23"/>
      <c r="BS13" s="26"/>
      <c r="BT13" s="26"/>
      <c r="BU13" s="26"/>
      <c r="BV13" s="26"/>
      <c r="BW13" s="23"/>
      <c r="BX13" s="27"/>
      <c r="BY13" s="27"/>
      <c r="BZ13" s="26"/>
      <c r="CA13" s="23"/>
      <c r="CB13" s="23"/>
      <c r="CC13" s="26"/>
      <c r="CD13" s="23"/>
      <c r="CE13" s="23"/>
      <c r="CF13" s="23"/>
      <c r="CG13" s="27"/>
      <c r="CH13" s="27"/>
      <c r="CI13" s="23"/>
      <c r="CJ13" s="23"/>
      <c r="CK13" s="23"/>
      <c r="CL13" s="23"/>
      <c r="CM13" s="23"/>
      <c r="CN13" s="23"/>
      <c r="CO13" s="23"/>
      <c r="CP13" s="27"/>
      <c r="CQ13" s="27"/>
      <c r="CR13" s="23"/>
      <c r="CS13" s="27"/>
      <c r="CT13" s="61"/>
      <c r="CU13" s="62"/>
      <c r="CV13" s="23"/>
      <c r="CW13" s="23"/>
      <c r="CX13" s="23"/>
      <c r="CY13" s="27"/>
      <c r="CZ13" s="27"/>
      <c r="DA13" s="23"/>
      <c r="DB13" s="23"/>
      <c r="DC13" s="23"/>
      <c r="DD13" s="23"/>
      <c r="DE13" s="23"/>
      <c r="DF13" s="23"/>
      <c r="DG13" s="23"/>
      <c r="DH13" s="23"/>
      <c r="DI13" s="63"/>
      <c r="DJ13" s="64"/>
      <c r="DK13" s="26"/>
      <c r="DL13" s="26"/>
      <c r="DM13" s="26"/>
      <c r="DN13" s="26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6"/>
      <c r="EG13" s="26"/>
      <c r="EH13" s="26"/>
      <c r="EI13" s="26"/>
      <c r="EJ13" s="26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</row>
    <row r="14" spans="1:256" ht="17.25" hidden="1" customHeight="1">
      <c r="A14" s="22"/>
      <c r="B14" s="45"/>
      <c r="C14" s="23"/>
      <c r="D14" s="34"/>
      <c r="E14" s="25"/>
      <c r="F14" s="25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3"/>
      <c r="T14" s="27"/>
      <c r="U14" s="27"/>
      <c r="V14" s="26"/>
      <c r="W14" s="26"/>
      <c r="X14" s="23"/>
      <c r="Y14" s="35"/>
      <c r="Z14" s="35"/>
      <c r="AA14" s="26"/>
      <c r="AB14" s="26"/>
      <c r="AC14" s="23"/>
      <c r="AD14" s="23"/>
      <c r="AE14" s="23"/>
      <c r="AF14" s="23"/>
      <c r="AG14" s="26"/>
      <c r="AH14" s="23"/>
      <c r="AI14" s="27"/>
      <c r="AJ14" s="27"/>
      <c r="AK14" s="26"/>
      <c r="AL14" s="26"/>
      <c r="AM14" s="23"/>
      <c r="AN14" s="27"/>
      <c r="AO14" s="27"/>
      <c r="AP14" s="26"/>
      <c r="AQ14" s="26"/>
      <c r="AR14" s="23"/>
      <c r="AS14" s="29"/>
      <c r="AT14" s="29"/>
      <c r="AU14" s="26"/>
      <c r="AV14" s="26"/>
      <c r="AW14" s="23"/>
      <c r="AX14" s="28"/>
      <c r="AY14" s="28"/>
      <c r="AZ14" s="23"/>
      <c r="BA14" s="23"/>
      <c r="BB14" s="23"/>
      <c r="BC14" s="23"/>
      <c r="BD14" s="23"/>
      <c r="BE14" s="23"/>
      <c r="BF14" s="23"/>
      <c r="BG14" s="30"/>
      <c r="BH14" s="30"/>
      <c r="BI14" s="30"/>
      <c r="BJ14" s="60"/>
      <c r="BK14" s="31"/>
      <c r="BL14" s="23"/>
      <c r="BM14" s="23"/>
      <c r="BN14" s="23"/>
      <c r="BO14" s="23"/>
      <c r="BP14" s="23"/>
      <c r="BQ14" s="23"/>
      <c r="BR14" s="23"/>
      <c r="BS14" s="26"/>
      <c r="BT14" s="26"/>
      <c r="BU14" s="26"/>
      <c r="BV14" s="26"/>
      <c r="BW14" s="23"/>
      <c r="BX14" s="27"/>
      <c r="BY14" s="27"/>
      <c r="BZ14" s="26"/>
      <c r="CA14" s="23"/>
      <c r="CB14" s="23"/>
      <c r="CC14" s="26"/>
      <c r="CD14" s="23"/>
      <c r="CE14" s="23"/>
      <c r="CF14" s="23"/>
      <c r="CG14" s="27"/>
      <c r="CH14" s="27"/>
      <c r="CI14" s="23"/>
      <c r="CJ14" s="23"/>
      <c r="CK14" s="23"/>
      <c r="CL14" s="23"/>
      <c r="CM14" s="23"/>
      <c r="CN14" s="23"/>
      <c r="CO14" s="23"/>
      <c r="CP14" s="27"/>
      <c r="CQ14" s="27"/>
      <c r="CR14" s="23"/>
      <c r="CS14" s="27"/>
      <c r="CT14" s="27"/>
      <c r="CU14" s="23"/>
      <c r="CV14" s="27"/>
      <c r="CW14" s="27"/>
      <c r="CX14" s="23"/>
      <c r="CY14" s="27"/>
      <c r="CZ14" s="27"/>
      <c r="DA14" s="23"/>
      <c r="DB14" s="23"/>
      <c r="DC14" s="23"/>
      <c r="DD14" s="23"/>
      <c r="DE14" s="23"/>
      <c r="DF14" s="23"/>
      <c r="DG14" s="23"/>
      <c r="DH14" s="23"/>
      <c r="DI14" s="23"/>
      <c r="DJ14" s="26"/>
      <c r="DK14" s="26"/>
      <c r="DL14" s="26"/>
      <c r="DM14" s="26"/>
      <c r="DN14" s="26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6"/>
      <c r="EG14" s="26"/>
      <c r="EH14" s="26"/>
      <c r="EI14" s="26"/>
      <c r="EJ14" s="26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</row>
    <row r="15" spans="1:256" ht="17.25" hidden="1" customHeight="1">
      <c r="A15" s="22"/>
      <c r="B15" s="45"/>
      <c r="C15" s="23"/>
      <c r="D15" s="34"/>
      <c r="E15" s="25"/>
      <c r="F15" s="25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3"/>
      <c r="T15" s="27"/>
      <c r="U15" s="27"/>
      <c r="V15" s="26"/>
      <c r="W15" s="26"/>
      <c r="X15" s="23"/>
      <c r="Y15" s="35"/>
      <c r="Z15" s="35"/>
      <c r="AA15" s="26"/>
      <c r="AB15" s="26"/>
      <c r="AC15" s="23"/>
      <c r="AD15" s="23"/>
      <c r="AE15" s="23"/>
      <c r="AF15" s="23"/>
      <c r="AG15" s="26"/>
      <c r="AH15" s="23"/>
      <c r="AI15" s="27"/>
      <c r="AJ15" s="27"/>
      <c r="AK15" s="26"/>
      <c r="AL15" s="26"/>
      <c r="AM15" s="23"/>
      <c r="AN15" s="27"/>
      <c r="AO15" s="27"/>
      <c r="AP15" s="26"/>
      <c r="AQ15" s="26"/>
      <c r="AR15" s="23"/>
      <c r="AS15" s="29"/>
      <c r="AT15" s="29"/>
      <c r="AU15" s="26"/>
      <c r="AV15" s="26"/>
      <c r="AW15" s="23"/>
      <c r="AX15" s="28"/>
      <c r="AY15" s="28"/>
      <c r="AZ15" s="23"/>
      <c r="BA15" s="23"/>
      <c r="BB15" s="23"/>
      <c r="BC15" s="23"/>
      <c r="BD15" s="23"/>
      <c r="BE15" s="23"/>
      <c r="BF15" s="23"/>
      <c r="BG15" s="30"/>
      <c r="BH15" s="30"/>
      <c r="BI15" s="30"/>
      <c r="BJ15" s="60"/>
      <c r="BK15" s="31"/>
      <c r="BL15" s="23"/>
      <c r="BM15" s="23"/>
      <c r="BN15" s="23"/>
      <c r="BO15" s="23"/>
      <c r="BP15" s="23"/>
      <c r="BQ15" s="23"/>
      <c r="BR15" s="23"/>
      <c r="BS15" s="26"/>
      <c r="BT15" s="26"/>
      <c r="BU15" s="26"/>
      <c r="BV15" s="26"/>
      <c r="BW15" s="23"/>
      <c r="BX15" s="27"/>
      <c r="BY15" s="27"/>
      <c r="BZ15" s="26"/>
      <c r="CA15" s="23"/>
      <c r="CB15" s="23"/>
      <c r="CC15" s="26"/>
      <c r="CD15" s="23"/>
      <c r="CE15" s="23"/>
      <c r="CF15" s="23"/>
      <c r="CG15" s="27"/>
      <c r="CH15" s="27"/>
      <c r="CI15" s="23"/>
      <c r="CJ15" s="23"/>
      <c r="CK15" s="23"/>
      <c r="CL15" s="23"/>
      <c r="CM15" s="23"/>
      <c r="CN15" s="23"/>
      <c r="CO15" s="23"/>
      <c r="CP15" s="27"/>
      <c r="CQ15" s="27"/>
      <c r="CR15" s="23"/>
      <c r="CS15" s="27"/>
      <c r="CT15" s="27"/>
      <c r="CU15" s="23"/>
      <c r="CV15" s="23"/>
      <c r="CW15" s="23"/>
      <c r="CX15" s="23"/>
      <c r="CY15" s="27"/>
      <c r="CZ15" s="27"/>
      <c r="DA15" s="26"/>
      <c r="DB15" s="23"/>
      <c r="DC15" s="23"/>
      <c r="DD15" s="23"/>
      <c r="DE15" s="23"/>
      <c r="DF15" s="23"/>
      <c r="DG15" s="23"/>
      <c r="DH15" s="23"/>
      <c r="DI15" s="23"/>
      <c r="DJ15" s="26"/>
      <c r="DK15" s="26"/>
      <c r="DL15" s="26"/>
      <c r="DM15" s="26"/>
      <c r="DN15" s="26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6"/>
      <c r="EG15" s="26"/>
      <c r="EH15" s="26"/>
      <c r="EI15" s="26"/>
      <c r="EJ15" s="26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</row>
    <row r="16" spans="1:256" ht="17.25" hidden="1" customHeight="1">
      <c r="A16" s="68"/>
      <c r="B16" s="45"/>
      <c r="C16" s="23"/>
      <c r="D16" s="34"/>
      <c r="E16" s="25"/>
      <c r="F16" s="25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3"/>
      <c r="T16" s="27"/>
      <c r="U16" s="27"/>
      <c r="V16" s="26"/>
      <c r="W16" s="26"/>
      <c r="X16" s="23"/>
      <c r="Y16" s="35"/>
      <c r="Z16" s="35"/>
      <c r="AA16" s="26"/>
      <c r="AB16" s="26"/>
      <c r="AC16" s="23"/>
      <c r="AD16" s="23"/>
      <c r="AE16" s="23"/>
      <c r="AF16" s="26"/>
      <c r="AG16" s="26"/>
      <c r="AH16" s="23"/>
      <c r="AI16" s="27"/>
      <c r="AJ16" s="27"/>
      <c r="AK16" s="26"/>
      <c r="AL16" s="26"/>
      <c r="AM16" s="23"/>
      <c r="AN16" s="27"/>
      <c r="AO16" s="27"/>
      <c r="AP16" s="26"/>
      <c r="AQ16" s="26"/>
      <c r="AR16" s="23"/>
      <c r="AS16" s="29"/>
      <c r="AT16" s="29"/>
      <c r="AU16" s="26"/>
      <c r="AV16" s="26"/>
      <c r="AW16" s="23"/>
      <c r="AX16" s="28"/>
      <c r="AY16" s="28"/>
      <c r="AZ16" s="23"/>
      <c r="BA16" s="23"/>
      <c r="BB16" s="23"/>
      <c r="BC16" s="23"/>
      <c r="BD16" s="23"/>
      <c r="BE16" s="23"/>
      <c r="BF16" s="23"/>
      <c r="BG16" s="30"/>
      <c r="BH16" s="30"/>
      <c r="BI16" s="30"/>
      <c r="BJ16" s="60"/>
      <c r="BK16" s="31"/>
      <c r="BL16" s="23"/>
      <c r="BM16" s="23"/>
      <c r="BN16" s="23"/>
      <c r="BO16" s="23"/>
      <c r="BP16" s="23"/>
      <c r="BQ16" s="23"/>
      <c r="BR16" s="23"/>
      <c r="BS16" s="26"/>
      <c r="BT16" s="26"/>
      <c r="BU16" s="26"/>
      <c r="BV16" s="26"/>
      <c r="BW16" s="23"/>
      <c r="BX16" s="27"/>
      <c r="BY16" s="27"/>
      <c r="BZ16" s="26"/>
      <c r="CA16" s="23"/>
      <c r="CB16" s="23"/>
      <c r="CC16" s="26"/>
      <c r="CD16" s="23"/>
      <c r="CE16" s="23"/>
      <c r="CF16" s="23"/>
      <c r="CG16" s="27"/>
      <c r="CH16" s="27"/>
      <c r="CI16" s="23"/>
      <c r="CJ16" s="23"/>
      <c r="CK16" s="23"/>
      <c r="CL16" s="23"/>
      <c r="CM16" s="23"/>
      <c r="CN16" s="23"/>
      <c r="CO16" s="23"/>
      <c r="CP16" s="27"/>
      <c r="CQ16" s="27"/>
      <c r="CR16" s="23"/>
      <c r="CS16" s="27"/>
      <c r="CT16" s="27"/>
      <c r="CU16" s="23"/>
      <c r="CV16" s="23"/>
      <c r="CW16" s="23"/>
      <c r="CX16" s="23"/>
      <c r="CY16" s="27"/>
      <c r="CZ16" s="27"/>
      <c r="DA16" s="23"/>
      <c r="DB16" s="23"/>
      <c r="DC16" s="23"/>
      <c r="DD16" s="23"/>
      <c r="DE16" s="23"/>
      <c r="DF16" s="23"/>
      <c r="DG16" s="23"/>
      <c r="DH16" s="23"/>
      <c r="DI16" s="23"/>
      <c r="DJ16" s="26"/>
      <c r="DK16" s="26"/>
      <c r="DL16" s="26"/>
      <c r="DM16" s="26"/>
      <c r="DN16" s="26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50"/>
      <c r="EE16" s="50"/>
      <c r="EF16" s="26"/>
      <c r="EG16" s="26"/>
      <c r="EH16" s="26"/>
      <c r="EI16" s="26"/>
      <c r="EJ16" s="26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</row>
    <row r="17" spans="1:256" ht="17.25" hidden="1" customHeight="1">
      <c r="A17" s="22"/>
      <c r="B17" s="45"/>
      <c r="C17" s="23"/>
      <c r="D17" s="34"/>
      <c r="E17" s="25"/>
      <c r="F17" s="25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3"/>
      <c r="T17" s="27"/>
      <c r="U17" s="27"/>
      <c r="V17" s="26"/>
      <c r="W17" s="26"/>
      <c r="X17" s="23"/>
      <c r="Y17" s="35"/>
      <c r="Z17" s="35"/>
      <c r="AA17" s="26"/>
      <c r="AB17" s="26"/>
      <c r="AC17" s="23"/>
      <c r="AD17" s="23"/>
      <c r="AE17" s="23"/>
      <c r="AF17" s="23"/>
      <c r="AG17" s="26"/>
      <c r="AH17" s="23"/>
      <c r="AI17" s="27"/>
      <c r="AJ17" s="27"/>
      <c r="AK17" s="26"/>
      <c r="AL17" s="26"/>
      <c r="AM17" s="23"/>
      <c r="AN17" s="27"/>
      <c r="AO17" s="27"/>
      <c r="AP17" s="26"/>
      <c r="AQ17" s="26"/>
      <c r="AR17" s="23"/>
      <c r="AS17" s="29"/>
      <c r="AT17" s="29"/>
      <c r="AU17" s="26"/>
      <c r="AV17" s="26"/>
      <c r="AW17" s="23"/>
      <c r="AX17" s="28"/>
      <c r="AY17" s="28"/>
      <c r="AZ17" s="23"/>
      <c r="BA17" s="23"/>
      <c r="BB17" s="23"/>
      <c r="BC17" s="23"/>
      <c r="BD17" s="23"/>
      <c r="BE17" s="23"/>
      <c r="BF17" s="23"/>
      <c r="BG17" s="30"/>
      <c r="BH17" s="30"/>
      <c r="BI17" s="30"/>
      <c r="BJ17" s="60"/>
      <c r="BK17" s="31"/>
      <c r="BL17" s="23"/>
      <c r="BM17" s="23"/>
      <c r="BN17" s="23"/>
      <c r="BO17" s="23"/>
      <c r="BP17" s="23"/>
      <c r="BQ17" s="23"/>
      <c r="BR17" s="23"/>
      <c r="BS17" s="26"/>
      <c r="BT17" s="26"/>
      <c r="BU17" s="26"/>
      <c r="BV17" s="26"/>
      <c r="BW17" s="23"/>
      <c r="BX17" s="27"/>
      <c r="BY17" s="27"/>
      <c r="BZ17" s="26"/>
      <c r="CA17" s="23"/>
      <c r="CB17" s="23"/>
      <c r="CC17" s="26"/>
      <c r="CD17" s="23"/>
      <c r="CE17" s="23"/>
      <c r="CF17" s="23"/>
      <c r="CG17" s="27"/>
      <c r="CH17" s="27"/>
      <c r="CI17" s="23"/>
      <c r="CJ17" s="23"/>
      <c r="CK17" s="23"/>
      <c r="CL17" s="23"/>
      <c r="CM17" s="23"/>
      <c r="CN17" s="23"/>
      <c r="CO17" s="23"/>
      <c r="CP17" s="27"/>
      <c r="CQ17" s="27"/>
      <c r="CR17" s="23"/>
      <c r="CS17" s="27"/>
      <c r="CT17" s="27"/>
      <c r="CU17" s="23"/>
      <c r="CV17" s="23"/>
      <c r="CW17" s="23"/>
      <c r="CX17" s="23"/>
      <c r="CY17" s="27"/>
      <c r="CZ17" s="27"/>
      <c r="DA17" s="23"/>
      <c r="DB17" s="23"/>
      <c r="DC17" s="23"/>
      <c r="DD17" s="23"/>
      <c r="DE17" s="23"/>
      <c r="DF17" s="23"/>
      <c r="DG17" s="23"/>
      <c r="DH17" s="23"/>
      <c r="DI17" s="23"/>
      <c r="DJ17" s="51"/>
      <c r="DK17" s="26"/>
      <c r="DL17" s="26"/>
      <c r="DM17" s="26"/>
      <c r="DN17" s="26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6"/>
      <c r="EF17" s="26"/>
      <c r="EG17" s="26"/>
      <c r="EH17" s="26"/>
      <c r="EI17" s="26"/>
      <c r="EJ17" s="26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</row>
    <row r="18" spans="1:256">
      <c r="A18" s="22"/>
      <c r="B18" s="46" t="s">
        <v>51</v>
      </c>
      <c r="C18" s="36">
        <f>SUM(C10:C17)</f>
        <v>0</v>
      </c>
      <c r="D18" s="36">
        <f>SUM(D10:D17)</f>
        <v>0</v>
      </c>
      <c r="E18" s="36">
        <f>SUM(E10:E17)</f>
        <v>1665101.5</v>
      </c>
      <c r="F18" s="36">
        <f>SUM(F10:F17)</f>
        <v>870135.54999999993</v>
      </c>
      <c r="G18" s="36">
        <f>SUM(G10:G17)</f>
        <v>525712.55999999994</v>
      </c>
      <c r="H18" s="26">
        <f>G18/F18*100</f>
        <v>60.417317738598307</v>
      </c>
      <c r="I18" s="26">
        <f>G18/E18*100</f>
        <v>31.572403243886331</v>
      </c>
      <c r="J18" s="36">
        <f>SUM(J10:J17)</f>
        <v>406845</v>
      </c>
      <c r="K18" s="36">
        <f>SUM(K10:K17)</f>
        <v>206922.5</v>
      </c>
      <c r="L18" s="36">
        <f>SUM(L10:L17)</f>
        <v>129017.1</v>
      </c>
      <c r="M18" s="26">
        <f>L18/K18*100</f>
        <v>62.35044521499595</v>
      </c>
      <c r="N18" s="26">
        <f>L18/J18*100</f>
        <v>31.711610072632084</v>
      </c>
      <c r="O18" s="36">
        <f>SUM(O10:O17)</f>
        <v>142000</v>
      </c>
      <c r="P18" s="36">
        <f>SUM(P10:P17)</f>
        <v>71000</v>
      </c>
      <c r="Q18" s="36">
        <f>SUM(Q10:Q17)</f>
        <v>25987.1</v>
      </c>
      <c r="R18" s="26">
        <f>Q18/P18*100</f>
        <v>36.601549295774646</v>
      </c>
      <c r="S18" s="23">
        <f>Q18/O18*100</f>
        <v>18.300774647887323</v>
      </c>
      <c r="T18" s="36">
        <f>SUM(T10:T17)</f>
        <v>2000</v>
      </c>
      <c r="U18" s="36">
        <f>SUM(U10:U17)</f>
        <v>1000</v>
      </c>
      <c r="V18" s="36">
        <f>V12</f>
        <v>296.93900000000002</v>
      </c>
      <c r="W18" s="26">
        <f>+W12</f>
        <v>29.693899999999999</v>
      </c>
      <c r="X18" s="23">
        <f>V18/T18*100</f>
        <v>14.84695</v>
      </c>
      <c r="Y18" s="36">
        <f>SUM(Y10:Y17)</f>
        <v>10000</v>
      </c>
      <c r="Z18" s="36">
        <f>SUM(Z10:Z17)</f>
        <v>5000</v>
      </c>
      <c r="AA18" s="36">
        <f>SUM(AA10:AA17)</f>
        <v>5828.8959999999997</v>
      </c>
      <c r="AB18" s="26">
        <f>AA18/Z18*100</f>
        <v>116.57792000000001</v>
      </c>
      <c r="AC18" s="23">
        <f>AA18/Y18*100</f>
        <v>58.288960000000003</v>
      </c>
      <c r="AD18" s="36">
        <f>SUM(AD10:AD17)</f>
        <v>130000</v>
      </c>
      <c r="AE18" s="36">
        <f>SUM(AE10:AE17)</f>
        <v>65000</v>
      </c>
      <c r="AF18" s="36">
        <f>SUM(AF10:AF17)</f>
        <v>19861.264999999999</v>
      </c>
      <c r="AG18" s="26">
        <f t="shared" si="40"/>
        <v>30.555792307692307</v>
      </c>
      <c r="AH18" s="23">
        <f t="shared" si="41"/>
        <v>15.277896153846154</v>
      </c>
      <c r="AI18" s="36">
        <f>SUM(AI10:AI17)</f>
        <v>162000</v>
      </c>
      <c r="AJ18" s="36">
        <f>SUM(AJ10:AJ17)</f>
        <v>81000</v>
      </c>
      <c r="AK18" s="36">
        <f>AK12</f>
        <v>46345.599999999999</v>
      </c>
      <c r="AL18" s="26">
        <f>AL12</f>
        <v>57.216790123456782</v>
      </c>
      <c r="AM18" s="23">
        <f>AM12</f>
        <v>28.608395061728391</v>
      </c>
      <c r="AN18" s="36">
        <f>SUM(AN10:AN17)</f>
        <v>10345</v>
      </c>
      <c r="AO18" s="36">
        <f>SUM(AO10:AO17)</f>
        <v>5172.5</v>
      </c>
      <c r="AP18" s="36">
        <f>SUM(AP10:AP17)</f>
        <v>14910.424999999999</v>
      </c>
      <c r="AQ18" s="26">
        <f>AP18/AO18*100</f>
        <v>288.26341227646208</v>
      </c>
      <c r="AR18" s="23">
        <f>AP18/AN18*100</f>
        <v>144.13170613823104</v>
      </c>
      <c r="AS18" s="36">
        <f>SUM(AS10:AS17)</f>
        <v>0</v>
      </c>
      <c r="AT18" s="36">
        <f>SUM(AT10:AT17)</f>
        <v>0</v>
      </c>
      <c r="AU18" s="36">
        <f>SUM(AU10:AU17)</f>
        <v>0</v>
      </c>
      <c r="AV18" s="26" t="e">
        <f>AU18/AT18*100</f>
        <v>#DIV/0!</v>
      </c>
      <c r="AW18" s="23" t="e">
        <f>AU18/AS18*100</f>
        <v>#DIV/0!</v>
      </c>
      <c r="AX18" s="36">
        <f t="shared" ref="AX18:BU18" si="52">SUM(AX10:AX17)</f>
        <v>0</v>
      </c>
      <c r="AY18" s="36">
        <f t="shared" si="52"/>
        <v>0</v>
      </c>
      <c r="AZ18" s="36">
        <f t="shared" si="52"/>
        <v>0</v>
      </c>
      <c r="BA18" s="36">
        <f>BA12</f>
        <v>0</v>
      </c>
      <c r="BB18" s="36">
        <f>BB12</f>
        <v>0</v>
      </c>
      <c r="BC18" s="36">
        <f>BC12</f>
        <v>0</v>
      </c>
      <c r="BD18" s="36">
        <f t="shared" si="52"/>
        <v>1190086.8999999999</v>
      </c>
      <c r="BE18" s="36">
        <f t="shared" si="52"/>
        <v>595043.44999999995</v>
      </c>
      <c r="BF18" s="36">
        <f t="shared" si="52"/>
        <v>396695.46</v>
      </c>
      <c r="BG18" s="36">
        <f t="shared" ref="BG18:BQ18" si="53">BG12</f>
        <v>0</v>
      </c>
      <c r="BH18" s="36">
        <f t="shared" si="53"/>
        <v>0</v>
      </c>
      <c r="BI18" s="36">
        <f t="shared" si="53"/>
        <v>0</v>
      </c>
      <c r="BJ18" s="36">
        <f t="shared" si="53"/>
        <v>0</v>
      </c>
      <c r="BK18" s="36">
        <f t="shared" si="53"/>
        <v>0</v>
      </c>
      <c r="BL18" s="36">
        <f t="shared" si="53"/>
        <v>0</v>
      </c>
      <c r="BM18" s="36">
        <f t="shared" si="53"/>
        <v>0</v>
      </c>
      <c r="BN18" s="36">
        <f t="shared" si="53"/>
        <v>0</v>
      </c>
      <c r="BO18" s="36">
        <f t="shared" si="53"/>
        <v>0</v>
      </c>
      <c r="BP18" s="36">
        <f t="shared" si="53"/>
        <v>0</v>
      </c>
      <c r="BQ18" s="36">
        <f t="shared" si="53"/>
        <v>0</v>
      </c>
      <c r="BR18" s="36">
        <f t="shared" si="52"/>
        <v>0</v>
      </c>
      <c r="BS18" s="36">
        <f t="shared" si="52"/>
        <v>8000</v>
      </c>
      <c r="BT18" s="36">
        <f t="shared" si="52"/>
        <v>4000</v>
      </c>
      <c r="BU18" s="36">
        <f t="shared" si="52"/>
        <v>1776.6210000000001</v>
      </c>
      <c r="BV18" s="26">
        <f>BU18/BT18*100</f>
        <v>44.415525000000002</v>
      </c>
      <c r="BW18" s="23">
        <f>BU18/BS18*100</f>
        <v>22.207762500000001</v>
      </c>
      <c r="BX18" s="36">
        <f t="shared" ref="BX18:DC18" si="54">SUM(BX10:BX17)</f>
        <v>5000</v>
      </c>
      <c r="BY18" s="36">
        <f t="shared" si="54"/>
        <v>2500</v>
      </c>
      <c r="BZ18" s="36">
        <f t="shared" si="54"/>
        <v>377.77600000000001</v>
      </c>
      <c r="CA18" s="36">
        <f t="shared" si="54"/>
        <v>0</v>
      </c>
      <c r="CB18" s="36">
        <f t="shared" si="54"/>
        <v>0</v>
      </c>
      <c r="CC18" s="36">
        <f t="shared" si="54"/>
        <v>224.245</v>
      </c>
      <c r="CD18" s="36">
        <f>CD12</f>
        <v>0</v>
      </c>
      <c r="CE18" s="36">
        <f>CE12</f>
        <v>0</v>
      </c>
      <c r="CF18" s="36">
        <f>CF12</f>
        <v>0</v>
      </c>
      <c r="CG18" s="36">
        <f t="shared" si="54"/>
        <v>3000</v>
      </c>
      <c r="CH18" s="36">
        <f t="shared" si="54"/>
        <v>1500</v>
      </c>
      <c r="CI18" s="36">
        <f t="shared" si="54"/>
        <v>1174.5999999999999</v>
      </c>
      <c r="CJ18" s="36">
        <f t="shared" si="54"/>
        <v>0</v>
      </c>
      <c r="CK18" s="36">
        <f t="shared" si="54"/>
        <v>0</v>
      </c>
      <c r="CL18" s="36">
        <f t="shared" si="54"/>
        <v>0</v>
      </c>
      <c r="CM18" s="36">
        <f t="shared" si="54"/>
        <v>0</v>
      </c>
      <c r="CN18" s="36">
        <f t="shared" si="54"/>
        <v>0</v>
      </c>
      <c r="CO18" s="36">
        <f t="shared" si="54"/>
        <v>0</v>
      </c>
      <c r="CP18" s="36">
        <f t="shared" si="54"/>
        <v>0</v>
      </c>
      <c r="CQ18" s="36">
        <f t="shared" si="54"/>
        <v>0</v>
      </c>
      <c r="CR18" s="36">
        <f t="shared" si="54"/>
        <v>0</v>
      </c>
      <c r="CS18" s="36">
        <f t="shared" si="54"/>
        <v>76000</v>
      </c>
      <c r="CT18" s="36">
        <f t="shared" si="54"/>
        <v>38000</v>
      </c>
      <c r="CU18" s="36">
        <f t="shared" si="54"/>
        <v>18042.526000000002</v>
      </c>
      <c r="CV18" s="36">
        <f t="shared" si="54"/>
        <v>28000</v>
      </c>
      <c r="CW18" s="36">
        <f t="shared" si="54"/>
        <v>10000</v>
      </c>
      <c r="CX18" s="36">
        <f t="shared" si="54"/>
        <v>4223.9440000000004</v>
      </c>
      <c r="CY18" s="36">
        <f t="shared" si="54"/>
        <v>7000</v>
      </c>
      <c r="CZ18" s="36">
        <f t="shared" si="54"/>
        <v>7000</v>
      </c>
      <c r="DA18" s="36">
        <f t="shared" si="54"/>
        <v>20527.41</v>
      </c>
      <c r="DB18" s="36">
        <f t="shared" si="54"/>
        <v>0</v>
      </c>
      <c r="DC18" s="36">
        <f t="shared" si="54"/>
        <v>0</v>
      </c>
      <c r="DD18" s="36">
        <f t="shared" ref="DD18:EI18" si="55">SUM(DD10:DD17)</f>
        <v>0</v>
      </c>
      <c r="DE18" s="36">
        <f t="shared" si="55"/>
        <v>0</v>
      </c>
      <c r="DF18" s="36">
        <f t="shared" si="55"/>
        <v>0</v>
      </c>
      <c r="DG18" s="36">
        <f t="shared" si="55"/>
        <v>0</v>
      </c>
      <c r="DH18" s="36">
        <f t="shared" si="55"/>
        <v>1500</v>
      </c>
      <c r="DI18" s="36">
        <f t="shared" si="55"/>
        <v>750</v>
      </c>
      <c r="DJ18" s="36">
        <f>+DJ12</f>
        <v>1427.4179999999999</v>
      </c>
      <c r="DK18" s="36">
        <f t="shared" si="55"/>
        <v>0</v>
      </c>
      <c r="DL18" s="36">
        <f t="shared" si="55"/>
        <v>1596931.9</v>
      </c>
      <c r="DM18" s="36">
        <f t="shared" si="55"/>
        <v>801965.95</v>
      </c>
      <c r="DN18" s="36">
        <f t="shared" si="55"/>
        <v>525712.55999999994</v>
      </c>
      <c r="DO18" s="36">
        <f t="shared" si="55"/>
        <v>0</v>
      </c>
      <c r="DP18" s="36">
        <f t="shared" si="55"/>
        <v>0</v>
      </c>
      <c r="DQ18" s="36">
        <f t="shared" si="55"/>
        <v>0</v>
      </c>
      <c r="DR18" s="36">
        <f t="shared" si="55"/>
        <v>68169.600000000006</v>
      </c>
      <c r="DS18" s="36">
        <f t="shared" si="55"/>
        <v>68169.600000000006</v>
      </c>
      <c r="DT18" s="36">
        <f t="shared" si="55"/>
        <v>0</v>
      </c>
      <c r="DU18" s="36">
        <f t="shared" si="55"/>
        <v>0</v>
      </c>
      <c r="DV18" s="36">
        <f t="shared" si="55"/>
        <v>0</v>
      </c>
      <c r="DW18" s="36">
        <f t="shared" si="55"/>
        <v>0</v>
      </c>
      <c r="DX18" s="36">
        <f t="shared" si="55"/>
        <v>0</v>
      </c>
      <c r="DY18" s="36">
        <f t="shared" si="55"/>
        <v>0</v>
      </c>
      <c r="DZ18" s="36">
        <f t="shared" si="55"/>
        <v>0</v>
      </c>
      <c r="EA18" s="36">
        <f t="shared" si="55"/>
        <v>0</v>
      </c>
      <c r="EB18" s="36">
        <f t="shared" si="55"/>
        <v>0</v>
      </c>
      <c r="EC18" s="36">
        <f t="shared" si="55"/>
        <v>0</v>
      </c>
      <c r="ED18" s="36">
        <f t="shared" si="55"/>
        <v>124384.9</v>
      </c>
      <c r="EE18" s="36">
        <f>EE12</f>
        <v>124384.9</v>
      </c>
      <c r="EF18" s="36">
        <f>EF12</f>
        <v>48000</v>
      </c>
      <c r="EG18" s="36">
        <f t="shared" si="55"/>
        <v>0</v>
      </c>
      <c r="EH18" s="36">
        <f t="shared" si="55"/>
        <v>192554.5</v>
      </c>
      <c r="EI18" s="36">
        <f t="shared" si="55"/>
        <v>192554.5</v>
      </c>
      <c r="EJ18" s="36">
        <f>SUM(EJ10:EJ17)</f>
        <v>48000</v>
      </c>
      <c r="EK18" s="37"/>
      <c r="EL18" s="32"/>
      <c r="EM18" s="32"/>
      <c r="EN18" s="32"/>
      <c r="EO18" s="32"/>
      <c r="EP18" s="32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9"/>
      <c r="HX18" s="39"/>
      <c r="HY18" s="39"/>
      <c r="HZ18" s="39"/>
      <c r="IA18" s="39"/>
      <c r="IB18" s="39"/>
      <c r="IC18" s="39"/>
      <c r="ID18" s="39"/>
      <c r="IE18" s="39"/>
      <c r="IF18" s="39"/>
      <c r="IG18" s="39"/>
      <c r="IH18" s="39"/>
      <c r="II18" s="39"/>
      <c r="IJ18" s="39"/>
      <c r="IK18" s="39"/>
      <c r="IL18" s="39"/>
      <c r="IM18" s="39"/>
      <c r="IN18" s="39"/>
      <c r="IO18" s="39"/>
      <c r="IP18" s="39"/>
      <c r="IQ18" s="39"/>
      <c r="IR18" s="39"/>
      <c r="IS18" s="39"/>
      <c r="IT18" s="39"/>
      <c r="IU18" s="39"/>
      <c r="IV18" s="39"/>
    </row>
    <row r="19" spans="1:256">
      <c r="E19" s="52"/>
      <c r="F19" s="42"/>
    </row>
    <row r="20" spans="1:256">
      <c r="A20" s="53"/>
      <c r="B20" s="54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79"/>
      <c r="X20" s="179"/>
      <c r="Y20" s="179"/>
      <c r="Z20" s="179"/>
      <c r="AA20" s="179"/>
      <c r="AB20" s="67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53"/>
      <c r="CH20" s="53"/>
      <c r="CI20" s="53"/>
      <c r="CJ20" s="53"/>
      <c r="CK20" s="53"/>
      <c r="CL20" s="53"/>
      <c r="CM20" s="53"/>
      <c r="CN20" s="53"/>
      <c r="CO20" s="53"/>
      <c r="CP20" s="53"/>
      <c r="CQ20" s="53"/>
      <c r="CR20" s="53"/>
      <c r="CS20" s="40"/>
      <c r="CT20" s="40"/>
      <c r="CU20" s="40"/>
      <c r="CV20" s="53"/>
      <c r="CW20" s="53"/>
      <c r="CX20" s="53"/>
      <c r="CY20" s="53"/>
      <c r="CZ20" s="53"/>
      <c r="DA20" s="53"/>
      <c r="DB20" s="53"/>
      <c r="DC20" s="53"/>
      <c r="DD20" s="53"/>
      <c r="DE20" s="53"/>
      <c r="DF20" s="53"/>
      <c r="DG20" s="53"/>
      <c r="DH20" s="53"/>
      <c r="DI20" s="53"/>
      <c r="DJ20" s="53"/>
      <c r="DK20" s="53"/>
      <c r="DL20" s="53"/>
      <c r="DM20" s="53"/>
      <c r="DN20" s="53"/>
      <c r="DO20" s="53"/>
      <c r="DP20" s="53"/>
      <c r="DQ20" s="53"/>
      <c r="DR20" s="53"/>
      <c r="DS20" s="53"/>
      <c r="DT20" s="53"/>
      <c r="DU20" s="53"/>
      <c r="DV20" s="53"/>
      <c r="DW20" s="53"/>
      <c r="DX20" s="53"/>
      <c r="DY20" s="53"/>
      <c r="DZ20" s="53"/>
      <c r="EA20" s="53"/>
      <c r="EB20" s="53"/>
      <c r="EC20" s="53"/>
      <c r="ED20" s="53"/>
      <c r="EE20" s="53"/>
      <c r="EF20" s="53"/>
      <c r="EG20" s="53"/>
      <c r="EH20" s="53"/>
      <c r="EI20" s="53"/>
      <c r="EJ20" s="53"/>
      <c r="EK20" s="55"/>
      <c r="EL20" s="55"/>
      <c r="EM20" s="55"/>
      <c r="EN20" s="55"/>
      <c r="EO20" s="55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5"/>
      <c r="FF20" s="55"/>
      <c r="FG20" s="55"/>
      <c r="FH20" s="55"/>
      <c r="FI20" s="55"/>
      <c r="FJ20" s="55"/>
      <c r="FK20" s="55"/>
      <c r="FL20" s="55"/>
      <c r="FM20" s="55"/>
      <c r="FN20" s="55"/>
      <c r="FO20" s="55"/>
      <c r="FP20" s="55"/>
      <c r="FQ20" s="55"/>
      <c r="FR20" s="55"/>
      <c r="FS20" s="55"/>
      <c r="FT20" s="55"/>
      <c r="FU20" s="55"/>
      <c r="FV20" s="55"/>
      <c r="FW20" s="55"/>
      <c r="FX20" s="55"/>
      <c r="FY20" s="55"/>
      <c r="FZ20" s="55"/>
      <c r="GA20" s="55"/>
      <c r="GB20" s="55"/>
      <c r="GC20" s="55"/>
      <c r="GD20" s="55"/>
      <c r="GE20" s="55"/>
      <c r="GF20" s="55"/>
      <c r="GG20" s="55"/>
      <c r="GH20" s="55"/>
      <c r="GI20" s="55"/>
      <c r="GJ20" s="55"/>
      <c r="GK20" s="55"/>
      <c r="GL20" s="55"/>
      <c r="GM20" s="55"/>
      <c r="GN20" s="55"/>
      <c r="GO20" s="55"/>
      <c r="GP20" s="55"/>
      <c r="GQ20" s="55"/>
      <c r="GR20" s="55"/>
      <c r="GS20" s="55"/>
      <c r="GT20" s="55"/>
      <c r="GU20" s="55"/>
      <c r="GV20" s="55"/>
      <c r="GW20" s="55"/>
      <c r="GX20" s="55"/>
      <c r="GY20" s="55"/>
      <c r="GZ20" s="55"/>
      <c r="HA20" s="55"/>
      <c r="HB20" s="55"/>
      <c r="HC20" s="55"/>
      <c r="HD20" s="55"/>
      <c r="HE20" s="55"/>
      <c r="HF20" s="55"/>
      <c r="HG20" s="55"/>
      <c r="HH20" s="55"/>
      <c r="HI20" s="55"/>
      <c r="HJ20" s="55"/>
      <c r="HK20" s="55"/>
      <c r="HL20" s="55"/>
      <c r="HM20" s="55"/>
      <c r="HN20" s="55"/>
      <c r="HO20" s="55"/>
      <c r="HP20" s="55"/>
      <c r="HQ20" s="55"/>
      <c r="HR20" s="55"/>
      <c r="HS20" s="55"/>
      <c r="HT20" s="55"/>
      <c r="HU20" s="55"/>
      <c r="HV20" s="55"/>
      <c r="HW20" s="53"/>
      <c r="HX20" s="53"/>
      <c r="HY20" s="53"/>
      <c r="HZ20" s="53"/>
      <c r="IA20" s="53"/>
      <c r="IB20" s="53"/>
      <c r="IC20" s="53"/>
      <c r="ID20" s="53"/>
      <c r="IE20" s="53"/>
      <c r="IF20" s="53"/>
      <c r="IG20" s="53"/>
      <c r="IH20" s="53"/>
      <c r="II20" s="53"/>
      <c r="IJ20" s="53"/>
      <c r="IK20" s="53"/>
      <c r="IL20" s="53"/>
      <c r="IM20" s="53"/>
      <c r="IN20" s="53"/>
      <c r="IO20" s="53"/>
      <c r="IP20" s="53"/>
      <c r="IQ20" s="53"/>
      <c r="IR20" s="53"/>
      <c r="IS20" s="53"/>
      <c r="IT20" s="53"/>
      <c r="IU20" s="53"/>
      <c r="IV20" s="53"/>
    </row>
    <row r="21" spans="1:256"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  <c r="AA21" s="179"/>
      <c r="AB21" s="67"/>
      <c r="BD21" s="56"/>
      <c r="BE21" s="56"/>
      <c r="BF21" s="56"/>
      <c r="CS21" s="56"/>
      <c r="CT21" s="56"/>
      <c r="CU21" s="56"/>
    </row>
    <row r="22" spans="1:256">
      <c r="BD22" s="56"/>
      <c r="BE22" s="56"/>
      <c r="BF22" s="56"/>
    </row>
    <row r="25" spans="1:256">
      <c r="C25" s="41"/>
      <c r="D25" s="57"/>
    </row>
    <row r="26" spans="1:256">
      <c r="C26" s="41"/>
      <c r="D26" s="58"/>
    </row>
  </sheetData>
  <protectedRanges>
    <protectedRange sqref="AA12 AA14:AA15" name="Range4_1_1_1_2_1_1_2_1_1_1_1_1_1_1_1_1_1_1_1_1_1_1_1_1_2_1_1"/>
    <protectedRange sqref="AK12 AK14:AK16" name="Range4_2_1_1_2_1_1_2_1_1_1_1_1_1_1_1_1_1_1_1_1_1_1_1_1_2_1_1"/>
    <protectedRange sqref="AP12 AP14:AP16" name="Range4_3_1_1_2_1_1_2_1_1_1_1_1_1_1_1_1_1_1_1_1_1_1_1_1_2_1_1"/>
    <protectedRange sqref="AU12 AU14:AU16" name="Range4_4_1_1_2_1_1_2_1_1_1_1_1_1_1_1_1_1_1_1_1_1_1_1_1_2_1_1"/>
    <protectedRange sqref="BZ12 BZ14" name="Range5_1_1_1_2_1_1_2_1_1_1_1_1_1_1_1_1_1_1_1_1_1_1_1_1_2_1_1"/>
    <protectedRange sqref="BZ15:BZ16 CC12 CC14:CC16" name="Range5_2_1_1_2_1_1_2_1_1_1_1_1_1_1_1_1_1_1_1_1_1_1_1_1_2_1_1"/>
    <protectedRange sqref="W10:W12 W18 W14:W16" name="Range4_5_1_2_1_1_1_1_1_1_1_1_1_1_2_1_1_1_1_1_1_1_1_1_1_2_1_1"/>
    <protectedRange sqref="AA10:AB10 AB11:AB12 AB18 AG10:AG12 AB14:AB16 AG14:AG18" name="Range4_1_1_1_2_1_1_1_1_1_1_1_1_1_1_2_1_1_1_1_1_1_1_1_1_1_2_1_1"/>
    <protectedRange sqref="AK10:AL10 AL11:AL12 AL18 AL14:AL16" name="Range4_2_1_1_2_1_1_1_1_1_1_1_1_1_1_2_1_1_1_1_1_1_1_1_1_1_2_1_1"/>
    <protectedRange sqref="AP10:AQ10 AQ11:AQ12 AQ18 AQ14:AQ16" name="Range4_3_1_1_2_1_1_1_1_1_1_1_1_1_1_2_1_1_1_1_1_1_1_1_1_1_2_1_1"/>
    <protectedRange sqref="AU10:AV10 AV11:AV12 AV18 AV14:AV16" name="Range4_4_1_1_2_1_1_1_1_1_1_1_1_1_1_2_1_1_1_1_1_1_1_1_1_1_2_1_1"/>
    <protectedRange sqref="BZ10" name="Range5_1_1_1_2_1_1_1_1_1_1_1_1_1_1_1_1_1_1_1_1_1_1_1_1_1_1_1"/>
    <protectedRange sqref="CC10" name="Range5_2_1_1_2_1_1_1_1_1_1_1_1_1_1_1_1_1_1_1_1_1_1_1_1_1_1_1"/>
    <protectedRange sqref="DJ10:DK10" name="Range5_3_1_1_1_1_1_1_1_1_1_1_1"/>
    <protectedRange sqref="DJ11:DK11" name="Range5_7_1_1_1_1_1_1_1_1_1_1"/>
    <protectedRange sqref="DJ12:DK12" name="Range5_8_1_1_1_1_1_1_1_1_1_1_1_1"/>
    <protectedRange sqref="DJ14:DK14" name="Range5_11_1_1_1_1_1_1_1_1_1_1_1"/>
    <protectedRange sqref="DJ15:DK15 DA15" name="Range5_12_1_1_1_1_1_1_1_1_1_1_1_1"/>
    <protectedRange sqref="DJ16:DK16" name="Range5_14_1_1_1_1_1_1_1_1_1_1_1"/>
    <protectedRange sqref="V10 V14:V16 V12" name="Range4_1_1_1_1_1_1_1_1_1_1_1_2_1_1"/>
    <protectedRange sqref="EF10:EG11 EF14:EG17 EG12 EE17" name="Range6_1_1_1_1_1_1_1_1_1_2_1_1"/>
    <protectedRange sqref="AA13" name="Range4_1_1_1_2_1_1_2_1_1_1_1_1_1_1_1_1_1_1_1_1_1_1_1_1_1_1_1_1"/>
    <protectedRange sqref="AK13" name="Range4_2_1_1_2_1_1_2_1_1_1_1_1_1_1_1_1_1_1_1_1_1_1_1_1_1_1_1_1"/>
    <protectedRange sqref="AP13" name="Range4_3_1_1_2_1_1_2_1_1_1_1_1_1_1_1_1_1_1_1_1_1_1_1_1_1_1_1_1"/>
    <protectedRange sqref="AU13" name="Range4_4_1_1_2_1_1_2_1_1_1_1_1_1_1_1_1_1_1_1_1_1_1_1_1_1_1_1_1"/>
    <protectedRange sqref="BZ13" name="Range5_1_1_1_2_1_1_2_1_1_1_1_1_1_1_1_1_1_1_1_1_1_1_1_1_1_1_1_1_1"/>
    <protectedRange sqref="CC13" name="Range5_2_1_1_2_1_1_2_1_1_1_1_1_1_1_1_1_1_1_1_1_1_1_1_1_1_1_1_1"/>
    <protectedRange sqref="W13" name="Range4_5_1_2_1_1_1_1_1_1_1_1_1_1_2_1_1_1_1_1_1_1_1_1_1_1_1_1_1"/>
    <protectedRange sqref="AB13 AG13" name="Range4_1_1_1_2_1_1_1_1_1_1_1_1_1_1_2_1_1_1_1_1_1_1_1_1_1_1_1_1_1"/>
    <protectedRange sqref="AL13" name="Range4_2_1_1_2_1_1_1_1_1_1_1_1_1_1_2_1_1_1_1_1_1_1_1_1_1_1_1_1_1"/>
    <protectedRange sqref="AQ13" name="Range4_3_1_1_2_1_1_1_1_1_1_1_1_1_1_2_1_1_1_1_1_1_1_1_1_1_1_1_1_1"/>
    <protectedRange sqref="AV13" name="Range4_4_1_1_2_1_1_1_1_1_1_1_1_1_1_2_1_1_1_1_1_1_1_1_1_1_1_1_1_1"/>
    <protectedRange sqref="DK13" name="Range5_9_1_1_1_1_1_1_1_1_1_1_1"/>
    <protectedRange sqref="V13" name="Range4_1_1_1_1_1_1_1_1_1_1_1_1_1_1_1"/>
    <protectedRange sqref="EF13:EG13" name="Range6_1_1_1_1_1_1_1_1_1_1_1_1_1"/>
    <protectedRange sqref="AF10" name="Range4_1_1_1_2_1_1_1_1_1_1_1_1_1_1_1"/>
    <protectedRange sqref="DJ13" name="Range5_9_1_1_1_1_1_1_1_1_1"/>
  </protectedRanges>
  <mergeCells count="136">
    <mergeCell ref="EB7:EC7"/>
    <mergeCell ref="ED7:ED8"/>
    <mergeCell ref="EE7:EF7"/>
    <mergeCell ref="EG7:EG8"/>
    <mergeCell ref="EH7:EH8"/>
    <mergeCell ref="EI7:EJ7"/>
    <mergeCell ref="C20:AA21"/>
    <mergeCell ref="DO7:DO8"/>
    <mergeCell ref="DP7:DQ7"/>
    <mergeCell ref="DR7:DR8"/>
    <mergeCell ref="DS7:DT7"/>
    <mergeCell ref="DU7:DU8"/>
    <mergeCell ref="DV7:DW7"/>
    <mergeCell ref="DX7:DX8"/>
    <mergeCell ref="DY7:DZ7"/>
    <mergeCell ref="EA7:EA8"/>
    <mergeCell ref="DB7:DB8"/>
    <mergeCell ref="DC7:DD7"/>
    <mergeCell ref="DE7:DE8"/>
    <mergeCell ref="DF7:DG7"/>
    <mergeCell ref="DH7:DH8"/>
    <mergeCell ref="DI7:DJ7"/>
    <mergeCell ref="DK7:DK8"/>
    <mergeCell ref="DL7:DL8"/>
    <mergeCell ref="DM7:DN7"/>
    <mergeCell ref="CN7:CO7"/>
    <mergeCell ref="CP7:CP8"/>
    <mergeCell ref="CQ7:CR7"/>
    <mergeCell ref="CS7:CS8"/>
    <mergeCell ref="CT7:CU7"/>
    <mergeCell ref="CV7:CV8"/>
    <mergeCell ref="CW7:CX7"/>
    <mergeCell ref="CY7:CY8"/>
    <mergeCell ref="CZ7:DA7"/>
    <mergeCell ref="DO6:DQ6"/>
    <mergeCell ref="DR6:DT6"/>
    <mergeCell ref="DX6:DZ6"/>
    <mergeCell ref="EA6:EC6"/>
    <mergeCell ref="ED6:EF6"/>
    <mergeCell ref="F7:I7"/>
    <mergeCell ref="J7:J8"/>
    <mergeCell ref="K7:N7"/>
    <mergeCell ref="O7:O8"/>
    <mergeCell ref="P7:S7"/>
    <mergeCell ref="U7:X7"/>
    <mergeCell ref="Y7:Y8"/>
    <mergeCell ref="Z7:AC7"/>
    <mergeCell ref="AD7:AD8"/>
    <mergeCell ref="AE7:AH7"/>
    <mergeCell ref="AI7:AI8"/>
    <mergeCell ref="AJ7:AM7"/>
    <mergeCell ref="AO7:AR7"/>
    <mergeCell ref="AS7:AS8"/>
    <mergeCell ref="AT7:AW7"/>
    <mergeCell ref="AX7:AX8"/>
    <mergeCell ref="AY7:AZ7"/>
    <mergeCell ref="BB7:BC7"/>
    <mergeCell ref="BD7:BD8"/>
    <mergeCell ref="DO4:EF4"/>
    <mergeCell ref="EG4:EG6"/>
    <mergeCell ref="EH4:EJ6"/>
    <mergeCell ref="O5:AZ5"/>
    <mergeCell ref="BA5:BO5"/>
    <mergeCell ref="BP5:BR6"/>
    <mergeCell ref="BS5:CI5"/>
    <mergeCell ref="CJ5:CR5"/>
    <mergeCell ref="CS5:DA5"/>
    <mergeCell ref="DB5:DD6"/>
    <mergeCell ref="DE5:DG6"/>
    <mergeCell ref="DH5:DJ6"/>
    <mergeCell ref="DO5:DT5"/>
    <mergeCell ref="DU5:DW6"/>
    <mergeCell ref="DX5:EF5"/>
    <mergeCell ref="O6:S6"/>
    <mergeCell ref="T6:X6"/>
    <mergeCell ref="Y6:AC6"/>
    <mergeCell ref="AD6:AH6"/>
    <mergeCell ref="AI6:AM6"/>
    <mergeCell ref="AN6:AR6"/>
    <mergeCell ref="AS6:AW6"/>
    <mergeCell ref="AX6:AZ6"/>
    <mergeCell ref="BA6:BC6"/>
    <mergeCell ref="DK4:DK6"/>
    <mergeCell ref="DL4:DN6"/>
    <mergeCell ref="BD6:BF6"/>
    <mergeCell ref="BG6:BI6"/>
    <mergeCell ref="BJ6:BL6"/>
    <mergeCell ref="BM6:BO6"/>
    <mergeCell ref="BS6:BW6"/>
    <mergeCell ref="BX6:BZ6"/>
    <mergeCell ref="CA6:CC6"/>
    <mergeCell ref="CD6:CF6"/>
    <mergeCell ref="CG6:CI6"/>
    <mergeCell ref="CJ6:CL6"/>
    <mergeCell ref="CM6:CO6"/>
    <mergeCell ref="CP6:CR6"/>
    <mergeCell ref="CS6:CU6"/>
    <mergeCell ref="CV6:CX6"/>
    <mergeCell ref="CY6:DA6"/>
    <mergeCell ref="CM7:CM8"/>
    <mergeCell ref="CD7:CD8"/>
    <mergeCell ref="CJ7:CJ8"/>
    <mergeCell ref="BX7:BX8"/>
    <mergeCell ref="C1:N1"/>
    <mergeCell ref="C2:N2"/>
    <mergeCell ref="T2:V2"/>
    <mergeCell ref="L3:O3"/>
    <mergeCell ref="E4:I6"/>
    <mergeCell ref="J4:N6"/>
    <mergeCell ref="O4:DJ4"/>
    <mergeCell ref="BQ7:BR7"/>
    <mergeCell ref="BT7:BW7"/>
    <mergeCell ref="BY7:BZ7"/>
    <mergeCell ref="CA7:CA8"/>
    <mergeCell ref="CB7:CC7"/>
    <mergeCell ref="CE7:CF7"/>
    <mergeCell ref="CG7:CG8"/>
    <mergeCell ref="CH7:CI7"/>
    <mergeCell ref="CK7:CL7"/>
    <mergeCell ref="A4:A8"/>
    <mergeCell ref="B4:B8"/>
    <mergeCell ref="C4:C8"/>
    <mergeCell ref="D4:D8"/>
    <mergeCell ref="T7:T8"/>
    <mergeCell ref="E7:E8"/>
    <mergeCell ref="AN7:AN8"/>
    <mergeCell ref="BA7:BA8"/>
    <mergeCell ref="BS7:BS8"/>
    <mergeCell ref="BG7:BG8"/>
    <mergeCell ref="BM7:BM8"/>
    <mergeCell ref="BE7:BF7"/>
    <mergeCell ref="BH7:BI7"/>
    <mergeCell ref="BJ7:BJ8"/>
    <mergeCell ref="BK7:BL7"/>
    <mergeCell ref="BN7:BO7"/>
    <mergeCell ref="BP7:BP8"/>
  </mergeCells>
  <phoneticPr fontId="9" type="noConversion"/>
  <pageMargins left="0" right="0" top="0" bottom="0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2025-05-05T05:57:16Z</dcterms:modified>
</cp:coreProperties>
</file>